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https://d.docs.live.net/0c631aeff4e41635/Υπολογιστής/RRT2/RRT2 Raw data/Water permeability/"/>
    </mc:Choice>
  </mc:AlternateContent>
  <xr:revisionPtr revIDLastSave="8" documentId="11_5D06B6273042C32367ADAB23BA96AE04780CF16A" xr6:coauthVersionLast="45" xr6:coauthVersionMax="45" xr10:uidLastSave="{442C5E53-AD4D-4190-A863-9CB969E1B7C2}"/>
  <bookViews>
    <workbookView xWindow="-98" yWindow="-98" windowWidth="20715" windowHeight="13276" activeTab="3" xr2:uid="{00000000-000D-0000-FFFF-FFFF00000000}"/>
  </bookViews>
  <sheets>
    <sheet name="Cracks - REF" sheetId="1" r:id="rId1"/>
    <sheet name="Cracks - ADDS" sheetId="2" r:id="rId2"/>
    <sheet name="Water permeability" sheetId="3" r:id="rId3"/>
    <sheet name="Chloride penetration" sheetId="4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E13" i="3" l="1"/>
  <c r="U13" i="3"/>
  <c r="P22" i="3" l="1"/>
  <c r="Q16" i="3"/>
  <c r="AA22" i="3"/>
  <c r="D52" i="2" l="1"/>
  <c r="D51" i="2"/>
  <c r="H52" i="2"/>
  <c r="H51" i="2"/>
  <c r="F52" i="2"/>
  <c r="F51" i="2"/>
  <c r="H63" i="2"/>
  <c r="H62" i="2"/>
  <c r="F63" i="2"/>
  <c r="F62" i="2"/>
  <c r="D63" i="2"/>
  <c r="D62" i="2"/>
  <c r="B63" i="2"/>
  <c r="B62" i="2"/>
  <c r="B52" i="2"/>
  <c r="B51" i="2"/>
  <c r="Z16" i="3" l="1"/>
  <c r="K13" i="3" l="1"/>
  <c r="AF43" i="3" l="1"/>
  <c r="V43" i="3"/>
  <c r="L43" i="3"/>
  <c r="AJ33" i="3"/>
  <c r="AK33" i="3" s="1"/>
  <c r="AL33" i="3" s="1"/>
  <c r="Z33" i="3"/>
  <c r="P33" i="3"/>
  <c r="H33" i="3"/>
  <c r="Z32" i="3"/>
  <c r="P32" i="3"/>
  <c r="H32" i="3"/>
  <c r="Z31" i="3"/>
  <c r="P31" i="3"/>
  <c r="Q31" i="3" s="1"/>
  <c r="R31" i="3" s="1"/>
  <c r="H31" i="3"/>
  <c r="Z30" i="3"/>
  <c r="P30" i="3"/>
  <c r="H30" i="3"/>
  <c r="AJ29" i="3"/>
  <c r="Z29" i="3"/>
  <c r="P29" i="3"/>
  <c r="H29" i="3"/>
  <c r="Q29" i="3" s="1"/>
  <c r="R29" i="3" s="1"/>
  <c r="AJ28" i="3"/>
  <c r="Z28" i="3"/>
  <c r="P28" i="3"/>
  <c r="H28" i="3"/>
  <c r="AA28" i="3" s="1"/>
  <c r="AB28" i="3" s="1"/>
  <c r="AJ27" i="3"/>
  <c r="Z27" i="3"/>
  <c r="P27" i="3"/>
  <c r="H27" i="3"/>
  <c r="AA27" i="3" s="1"/>
  <c r="AB27" i="3" s="1"/>
  <c r="AJ26" i="3"/>
  <c r="Z26" i="3"/>
  <c r="P26" i="3"/>
  <c r="H26" i="3"/>
  <c r="AK26" i="3" s="1"/>
  <c r="AL26" i="3" s="1"/>
  <c r="AJ25" i="3"/>
  <c r="Z25" i="3"/>
  <c r="P25" i="3"/>
  <c r="H25" i="3"/>
  <c r="AJ24" i="3"/>
  <c r="Z24" i="3"/>
  <c r="P24" i="3"/>
  <c r="H24" i="3"/>
  <c r="AA24" i="3" s="1"/>
  <c r="AB24" i="3" s="1"/>
  <c r="H23" i="3"/>
  <c r="Z22" i="3"/>
  <c r="H22" i="3"/>
  <c r="H21" i="3"/>
  <c r="P20" i="3"/>
  <c r="H20" i="3"/>
  <c r="Z19" i="3"/>
  <c r="P19" i="3"/>
  <c r="H19" i="3"/>
  <c r="AJ18" i="3"/>
  <c r="Z18" i="3"/>
  <c r="P18" i="3"/>
  <c r="H18" i="3"/>
  <c r="AJ17" i="3"/>
  <c r="AF38" i="3" s="1"/>
  <c r="Z17" i="3"/>
  <c r="P17" i="3"/>
  <c r="H17" i="3"/>
  <c r="P16" i="3"/>
  <c r="H16" i="3"/>
  <c r="F12" i="3"/>
  <c r="C6" i="3"/>
  <c r="H107" i="2"/>
  <c r="T20" i="2" s="1"/>
  <c r="F107" i="2"/>
  <c r="R20" i="2" s="1"/>
  <c r="D107" i="2"/>
  <c r="P20" i="2" s="1"/>
  <c r="B107" i="2"/>
  <c r="H106" i="2"/>
  <c r="S20" i="2" s="1"/>
  <c r="F106" i="2"/>
  <c r="Q20" i="2" s="1"/>
  <c r="X20" i="2" s="1"/>
  <c r="D106" i="2"/>
  <c r="O20" i="2" s="1"/>
  <c r="B106" i="2"/>
  <c r="T19" i="2"/>
  <c r="F96" i="2"/>
  <c r="R19" i="2" s="1"/>
  <c r="D96" i="2"/>
  <c r="P19" i="2" s="1"/>
  <c r="B96" i="2"/>
  <c r="N19" i="2" s="1"/>
  <c r="S19" i="2"/>
  <c r="F95" i="2"/>
  <c r="Q19" i="2" s="1"/>
  <c r="D95" i="2"/>
  <c r="O19" i="2" s="1"/>
  <c r="B95" i="2"/>
  <c r="M19" i="2" s="1"/>
  <c r="T18" i="2"/>
  <c r="F85" i="2"/>
  <c r="R18" i="2" s="1"/>
  <c r="D85" i="2"/>
  <c r="P18" i="2" s="1"/>
  <c r="B85" i="2"/>
  <c r="N18" i="2" s="1"/>
  <c r="S18" i="2"/>
  <c r="F84" i="2"/>
  <c r="Q18" i="2" s="1"/>
  <c r="D84" i="2"/>
  <c r="O18" i="2" s="1"/>
  <c r="B84" i="2"/>
  <c r="M18" i="2" s="1"/>
  <c r="T17" i="2"/>
  <c r="F74" i="2"/>
  <c r="R17" i="2" s="1"/>
  <c r="D74" i="2"/>
  <c r="P17" i="2" s="1"/>
  <c r="B74" i="2"/>
  <c r="N17" i="2" s="1"/>
  <c r="S17" i="2"/>
  <c r="F73" i="2"/>
  <c r="Q17" i="2" s="1"/>
  <c r="X17" i="2" s="1"/>
  <c r="D73" i="2"/>
  <c r="O17" i="2" s="1"/>
  <c r="B73" i="2"/>
  <c r="T16" i="2"/>
  <c r="R16" i="2"/>
  <c r="P16" i="2"/>
  <c r="N16" i="2"/>
  <c r="S16" i="2"/>
  <c r="Q16" i="2"/>
  <c r="O16" i="2"/>
  <c r="T15" i="2"/>
  <c r="R15" i="2"/>
  <c r="P15" i="2"/>
  <c r="N15" i="2"/>
  <c r="S15" i="2"/>
  <c r="Q15" i="2"/>
  <c r="O15" i="2"/>
  <c r="M15" i="2"/>
  <c r="H41" i="2"/>
  <c r="T14" i="2" s="1"/>
  <c r="F41" i="2"/>
  <c r="R14" i="2" s="1"/>
  <c r="D41" i="2"/>
  <c r="P14" i="2" s="1"/>
  <c r="B41" i="2"/>
  <c r="H40" i="2"/>
  <c r="S14" i="2" s="1"/>
  <c r="F40" i="2"/>
  <c r="Q14" i="2" s="1"/>
  <c r="D40" i="2"/>
  <c r="O14" i="2" s="1"/>
  <c r="B40" i="2"/>
  <c r="H30" i="2"/>
  <c r="T13" i="2" s="1"/>
  <c r="F30" i="2"/>
  <c r="R13" i="2" s="1"/>
  <c r="D30" i="2"/>
  <c r="P13" i="2" s="1"/>
  <c r="B30" i="2"/>
  <c r="N13" i="2" s="1"/>
  <c r="H29" i="2"/>
  <c r="S13" i="2" s="1"/>
  <c r="F29" i="2"/>
  <c r="Q13" i="2" s="1"/>
  <c r="D29" i="2"/>
  <c r="O13" i="2" s="1"/>
  <c r="B29" i="2"/>
  <c r="M13" i="2" s="1"/>
  <c r="N20" i="2"/>
  <c r="M20" i="2"/>
  <c r="L20" i="2"/>
  <c r="L19" i="2"/>
  <c r="H19" i="2"/>
  <c r="T12" i="2" s="1"/>
  <c r="F19" i="2"/>
  <c r="R12" i="2" s="1"/>
  <c r="D19" i="2"/>
  <c r="P12" i="2" s="1"/>
  <c r="B19" i="2"/>
  <c r="N12" i="2" s="1"/>
  <c r="L18" i="2"/>
  <c r="H18" i="2"/>
  <c r="S12" i="2" s="1"/>
  <c r="F18" i="2"/>
  <c r="Q12" i="2" s="1"/>
  <c r="D18" i="2"/>
  <c r="O12" i="2" s="1"/>
  <c r="B18" i="2"/>
  <c r="M12" i="2" s="1"/>
  <c r="M17" i="2"/>
  <c r="L17" i="2"/>
  <c r="M16" i="2"/>
  <c r="L16" i="2"/>
  <c r="L15" i="2"/>
  <c r="N14" i="2"/>
  <c r="M14" i="2"/>
  <c r="L14" i="2"/>
  <c r="L13" i="2"/>
  <c r="L12" i="2"/>
  <c r="V11" i="2"/>
  <c r="H10" i="2"/>
  <c r="S9" i="2" s="1"/>
  <c r="Y11" i="2" s="1"/>
  <c r="F10" i="2"/>
  <c r="Q9" i="2" s="1"/>
  <c r="X11" i="2" s="1"/>
  <c r="D10" i="2"/>
  <c r="O9" i="2" s="1"/>
  <c r="W11" i="2" s="1"/>
  <c r="B9" i="2"/>
  <c r="B10" i="2" s="1"/>
  <c r="M9" i="2" s="1"/>
  <c r="E6" i="2"/>
  <c r="H107" i="1"/>
  <c r="T20" i="1" s="1"/>
  <c r="F107" i="1"/>
  <c r="R20" i="1" s="1"/>
  <c r="D107" i="1"/>
  <c r="P20" i="1" s="1"/>
  <c r="B107" i="1"/>
  <c r="N20" i="1" s="1"/>
  <c r="H106" i="1"/>
  <c r="S20" i="1" s="1"/>
  <c r="F106" i="1"/>
  <c r="Q20" i="1" s="1"/>
  <c r="D106" i="1"/>
  <c r="O20" i="1" s="1"/>
  <c r="B106" i="1"/>
  <c r="M20" i="1" s="1"/>
  <c r="T19" i="1"/>
  <c r="P19" i="1"/>
  <c r="B96" i="1"/>
  <c r="N19" i="1" s="1"/>
  <c r="O19" i="1"/>
  <c r="B95" i="1"/>
  <c r="M19" i="1" s="1"/>
  <c r="T18" i="1"/>
  <c r="F85" i="1"/>
  <c r="R18" i="1" s="1"/>
  <c r="D85" i="1"/>
  <c r="P18" i="1" s="1"/>
  <c r="B85" i="1"/>
  <c r="N18" i="1" s="1"/>
  <c r="S18" i="1"/>
  <c r="F84" i="1"/>
  <c r="Q18" i="1" s="1"/>
  <c r="D84" i="1"/>
  <c r="O18" i="1" s="1"/>
  <c r="B84" i="1"/>
  <c r="M18" i="1" s="1"/>
  <c r="T17" i="1"/>
  <c r="P17" i="1"/>
  <c r="B74" i="1"/>
  <c r="N17" i="1" s="1"/>
  <c r="S17" i="1"/>
  <c r="O17" i="1"/>
  <c r="B73" i="1"/>
  <c r="M17" i="1" s="1"/>
  <c r="T16" i="1"/>
  <c r="D63" i="1"/>
  <c r="P16" i="1" s="1"/>
  <c r="B63" i="1"/>
  <c r="N16" i="1" s="1"/>
  <c r="D62" i="1"/>
  <c r="O16" i="1" s="1"/>
  <c r="B62" i="1"/>
  <c r="M16" i="1" s="1"/>
  <c r="T15" i="1"/>
  <c r="F52" i="1"/>
  <c r="R15" i="1" s="1"/>
  <c r="D52" i="1"/>
  <c r="P15" i="1" s="1"/>
  <c r="B52" i="1"/>
  <c r="N15" i="1" s="1"/>
  <c r="F51" i="1"/>
  <c r="Q15" i="1" s="1"/>
  <c r="D51" i="1"/>
  <c r="O15" i="1" s="1"/>
  <c r="B51" i="1"/>
  <c r="M15" i="1" s="1"/>
  <c r="H41" i="1"/>
  <c r="T14" i="1" s="1"/>
  <c r="F41" i="1"/>
  <c r="R14" i="1" s="1"/>
  <c r="D41" i="1"/>
  <c r="P14" i="1" s="1"/>
  <c r="B41" i="1"/>
  <c r="N14" i="1" s="1"/>
  <c r="H40" i="1"/>
  <c r="S14" i="1" s="1"/>
  <c r="Y14" i="1" s="1"/>
  <c r="F40" i="1"/>
  <c r="Q14" i="1" s="1"/>
  <c r="X14" i="1" s="1"/>
  <c r="D40" i="1"/>
  <c r="O14" i="1" s="1"/>
  <c r="B40" i="1"/>
  <c r="M14" i="1" s="1"/>
  <c r="H30" i="1"/>
  <c r="T13" i="1" s="1"/>
  <c r="F30" i="1"/>
  <c r="R13" i="1" s="1"/>
  <c r="D30" i="1"/>
  <c r="P13" i="1" s="1"/>
  <c r="B30" i="1"/>
  <c r="N13" i="1" s="1"/>
  <c r="H29" i="1"/>
  <c r="S13" i="1" s="1"/>
  <c r="F29" i="1"/>
  <c r="Q13" i="1" s="1"/>
  <c r="D29" i="1"/>
  <c r="O13" i="1" s="1"/>
  <c r="B29" i="1"/>
  <c r="M13" i="1" s="1"/>
  <c r="L20" i="1"/>
  <c r="S19" i="1"/>
  <c r="R19" i="1"/>
  <c r="Q19" i="1"/>
  <c r="L19" i="1"/>
  <c r="T12" i="1"/>
  <c r="F19" i="1"/>
  <c r="R12" i="1" s="1"/>
  <c r="D19" i="1"/>
  <c r="P12" i="1" s="1"/>
  <c r="B19" i="1"/>
  <c r="N12" i="1" s="1"/>
  <c r="L18" i="1"/>
  <c r="F18" i="1"/>
  <c r="Q12" i="1" s="1"/>
  <c r="D18" i="1"/>
  <c r="O12" i="1" s="1"/>
  <c r="B18" i="1"/>
  <c r="M12" i="1" s="1"/>
  <c r="R17" i="1"/>
  <c r="Q17" i="1"/>
  <c r="L17" i="1"/>
  <c r="S16" i="1"/>
  <c r="R16" i="1"/>
  <c r="Q16" i="1"/>
  <c r="L16" i="1"/>
  <c r="S15" i="1"/>
  <c r="L15" i="1"/>
  <c r="L14" i="1"/>
  <c r="L13" i="1"/>
  <c r="S12" i="1"/>
  <c r="L12" i="1"/>
  <c r="V11" i="1"/>
  <c r="H10" i="1"/>
  <c r="S9" i="1" s="1"/>
  <c r="Y11" i="1" s="1"/>
  <c r="F10" i="1"/>
  <c r="Q9" i="1" s="1"/>
  <c r="X11" i="1" s="1"/>
  <c r="D10" i="1"/>
  <c r="O9" i="1" s="1"/>
  <c r="W11" i="1" s="1"/>
  <c r="B10" i="1"/>
  <c r="M9" i="1" s="1"/>
  <c r="E6" i="1"/>
  <c r="Q28" i="3" l="1"/>
  <c r="R28" i="3" s="1"/>
  <c r="AA18" i="3"/>
  <c r="AB18" i="3" s="1"/>
  <c r="AA19" i="3"/>
  <c r="AB19" i="3" s="1"/>
  <c r="AA32" i="3"/>
  <c r="AB32" i="3" s="1"/>
  <c r="W17" i="2"/>
  <c r="L38" i="3"/>
  <c r="X13" i="2"/>
  <c r="Y15" i="1"/>
  <c r="W15" i="1"/>
  <c r="X15" i="2"/>
  <c r="W16" i="2"/>
  <c r="W15" i="2"/>
  <c r="W14" i="2"/>
  <c r="W13" i="2"/>
  <c r="O24" i="2"/>
  <c r="Y17" i="2"/>
  <c r="X20" i="1"/>
  <c r="S22" i="1"/>
  <c r="Q22" i="1"/>
  <c r="Q25" i="1"/>
  <c r="AK17" i="3"/>
  <c r="AL17" i="3" s="1"/>
  <c r="Y20" i="1"/>
  <c r="W20" i="1"/>
  <c r="W19" i="1"/>
  <c r="Y19" i="1"/>
  <c r="W18" i="1"/>
  <c r="Y18" i="1"/>
  <c r="X17" i="1"/>
  <c r="Y17" i="1"/>
  <c r="Y16" i="1"/>
  <c r="W16" i="1"/>
  <c r="X16" i="1"/>
  <c r="X13" i="1"/>
  <c r="Y13" i="1"/>
  <c r="AB22" i="3"/>
  <c r="Q25" i="3"/>
  <c r="R25" i="3" s="1"/>
  <c r="AA31" i="3"/>
  <c r="AB31" i="3" s="1"/>
  <c r="Q32" i="3"/>
  <c r="R32" i="3" s="1"/>
  <c r="AA29" i="3"/>
  <c r="AB29" i="3" s="1"/>
  <c r="Q27" i="3"/>
  <c r="R27" i="3" s="1"/>
  <c r="Q33" i="3"/>
  <c r="R33" i="3" s="1"/>
  <c r="AA33" i="3"/>
  <c r="AB33" i="3" s="1"/>
  <c r="AK29" i="3"/>
  <c r="AL29" i="3" s="1"/>
  <c r="AK28" i="3"/>
  <c r="AL28" i="3" s="1"/>
  <c r="AK27" i="3"/>
  <c r="AL27" i="3" s="1"/>
  <c r="AA25" i="3"/>
  <c r="AB25" i="3" s="1"/>
  <c r="AK25" i="3"/>
  <c r="AL25" i="3" s="1"/>
  <c r="Q20" i="3"/>
  <c r="R20" i="3" s="1"/>
  <c r="R16" i="3"/>
  <c r="AA17" i="3"/>
  <c r="AB17" i="3" s="1"/>
  <c r="AK24" i="3"/>
  <c r="AL24" i="3" s="1"/>
  <c r="AK18" i="3"/>
  <c r="AL18" i="3" s="1"/>
  <c r="Q22" i="3"/>
  <c r="R22" i="3" s="1"/>
  <c r="Q18" i="3"/>
  <c r="R18" i="3" s="1"/>
  <c r="Q19" i="3"/>
  <c r="R19" i="3" s="1"/>
  <c r="Q24" i="3"/>
  <c r="R24" i="3" s="1"/>
  <c r="Y20" i="2"/>
  <c r="W20" i="2"/>
  <c r="W19" i="2"/>
  <c r="Y19" i="2"/>
  <c r="X19" i="2"/>
  <c r="W18" i="2"/>
  <c r="X18" i="2"/>
  <c r="Y18" i="2"/>
  <c r="X14" i="2"/>
  <c r="Y13" i="2"/>
  <c r="X18" i="1"/>
  <c r="W14" i="1"/>
  <c r="Y14" i="2"/>
  <c r="Y15" i="2"/>
  <c r="Y16" i="2"/>
  <c r="W12" i="1"/>
  <c r="O22" i="1"/>
  <c r="O24" i="1"/>
  <c r="S24" i="1"/>
  <c r="S25" i="1"/>
  <c r="M22" i="2"/>
  <c r="M25" i="2"/>
  <c r="M24" i="2"/>
  <c r="S25" i="2"/>
  <c r="S22" i="2"/>
  <c r="S24" i="2"/>
  <c r="Y12" i="2"/>
  <c r="Y12" i="1"/>
  <c r="M25" i="1"/>
  <c r="M22" i="1"/>
  <c r="O25" i="1"/>
  <c r="W12" i="2"/>
  <c r="W13" i="1"/>
  <c r="X15" i="1"/>
  <c r="W17" i="1"/>
  <c r="X19" i="1"/>
  <c r="M24" i="1"/>
  <c r="Q25" i="2"/>
  <c r="Q24" i="2"/>
  <c r="X12" i="2"/>
  <c r="Q22" i="2"/>
  <c r="X16" i="2"/>
  <c r="E39" i="3"/>
  <c r="E38" i="3"/>
  <c r="W39" i="3"/>
  <c r="W38" i="3"/>
  <c r="AA26" i="3"/>
  <c r="AB26" i="3" s="1"/>
  <c r="AA30" i="3"/>
  <c r="AB30" i="3" s="1"/>
  <c r="V39" i="3"/>
  <c r="V38" i="3"/>
  <c r="Q24" i="1"/>
  <c r="O25" i="2"/>
  <c r="D39" i="3"/>
  <c r="D38" i="3"/>
  <c r="AA16" i="3"/>
  <c r="AB16" i="3" s="1"/>
  <c r="M39" i="3"/>
  <c r="M38" i="3"/>
  <c r="AG39" i="3"/>
  <c r="AG38" i="3"/>
  <c r="Q26" i="3"/>
  <c r="R26" i="3" s="1"/>
  <c r="Q30" i="3"/>
  <c r="R30" i="3" s="1"/>
  <c r="X12" i="1"/>
  <c r="O22" i="2"/>
  <c r="L39" i="3"/>
  <c r="AF39" i="3"/>
  <c r="Q17" i="3"/>
  <c r="R17" i="3" s="1"/>
  <c r="O26" i="2" l="1"/>
  <c r="Q26" i="1"/>
  <c r="O26" i="1"/>
  <c r="W40" i="3"/>
  <c r="V40" i="3"/>
  <c r="L40" i="3"/>
  <c r="M40" i="3"/>
  <c r="D40" i="3"/>
  <c r="Y25" i="2"/>
  <c r="Y22" i="2"/>
  <c r="Y24" i="2"/>
  <c r="Q26" i="2"/>
  <c r="AF40" i="3"/>
  <c r="X24" i="1"/>
  <c r="X22" i="1"/>
  <c r="X25" i="1"/>
  <c r="E40" i="3"/>
  <c r="M26" i="1"/>
  <c r="W42" i="3"/>
  <c r="AG42" i="3"/>
  <c r="M42" i="3"/>
  <c r="M26" i="2"/>
  <c r="AG40" i="3"/>
  <c r="AF42" i="3"/>
  <c r="L42" i="3"/>
  <c r="V42" i="3"/>
  <c r="X24" i="2"/>
  <c r="X25" i="2"/>
  <c r="X22" i="2"/>
  <c r="W22" i="2"/>
  <c r="W25" i="2"/>
  <c r="W24" i="2"/>
  <c r="Y22" i="1"/>
  <c r="Y25" i="1"/>
  <c r="Y24" i="1"/>
  <c r="S26" i="2"/>
  <c r="S26" i="1"/>
  <c r="W25" i="1"/>
  <c r="W22" i="1"/>
  <c r="W24" i="1"/>
  <c r="X26" i="1" l="1"/>
  <c r="X26" i="2"/>
  <c r="W26" i="1"/>
  <c r="Y26" i="1"/>
  <c r="W26" i="2"/>
  <c r="Y26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0" authorId="0" shapeId="0" xr:uid="{00000000-0006-0000-0000-000001000000}">
      <text>
        <r>
          <rPr>
            <sz val="11"/>
            <color theme="1"/>
            <rFont val="Arial"/>
          </rPr>
          <t>28 days (+1)</t>
        </r>
      </text>
    </comment>
    <comment ref="F10" authorId="0" shapeId="0" xr:uid="{00000000-0006-0000-0000-000002000000}">
      <text>
        <r>
          <rPr>
            <sz val="11"/>
            <color theme="1"/>
            <rFont val="Arial"/>
          </rPr>
          <t xml:space="preserve">3 months (84 days + 1)
</t>
        </r>
      </text>
    </comment>
    <comment ref="H10" authorId="0" shapeId="0" xr:uid="{00000000-0006-0000-0000-000003000000}">
      <text>
        <r>
          <rPr>
            <sz val="11"/>
            <color theme="1"/>
            <rFont val="Arial"/>
          </rPr>
          <t xml:space="preserve">6 months (168+1 days)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0" authorId="0" shapeId="0" xr:uid="{00000000-0006-0000-0100-000001000000}">
      <text>
        <r>
          <rPr>
            <sz val="11"/>
            <color theme="1"/>
            <rFont val="Arial"/>
          </rPr>
          <t>28 days (+1)</t>
        </r>
      </text>
    </comment>
    <comment ref="F10" authorId="0" shapeId="0" xr:uid="{00000000-0006-0000-0100-000002000000}">
      <text>
        <r>
          <rPr>
            <sz val="11"/>
            <color theme="1"/>
            <rFont val="Arial"/>
          </rPr>
          <t xml:space="preserve">3 months (84 days + 1)
</t>
        </r>
      </text>
    </comment>
    <comment ref="H10" authorId="0" shapeId="0" xr:uid="{00000000-0006-0000-0100-000003000000}">
      <text>
        <r>
          <rPr>
            <sz val="11"/>
            <color theme="1"/>
            <rFont val="Arial"/>
          </rPr>
          <t xml:space="preserve">6 months (168+1 days)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C6" authorId="0" shapeId="0" xr:uid="{00000000-0006-0000-0200-000001000000}">
      <text>
        <r>
          <rPr>
            <sz val="11"/>
            <color theme="1"/>
            <rFont val="Arial"/>
          </rPr>
          <t xml:space="preserve">Should be 28days (+1)
</t>
        </r>
      </text>
    </comment>
  </commentList>
</comments>
</file>

<file path=xl/sharedStrings.xml><?xml version="1.0" encoding="utf-8"?>
<sst xmlns="http://schemas.openxmlformats.org/spreadsheetml/2006/main" count="588" uniqueCount="124">
  <si>
    <t>Crack width measurement REF specimens water permeability test</t>
  </si>
  <si>
    <t>Crack width measurement ADD(itioned) specimens water permeability test</t>
  </si>
  <si>
    <t>Water permeability measured by water flow testing</t>
  </si>
  <si>
    <t>RRT group</t>
  </si>
  <si>
    <t>Casting day</t>
  </si>
  <si>
    <t>Cracking day</t>
  </si>
  <si>
    <t>days old at cracking</t>
  </si>
  <si>
    <t>! Distances in µm!</t>
  </si>
  <si>
    <t>Measuring day</t>
  </si>
  <si>
    <t>UNHEALED</t>
  </si>
  <si>
    <t>days old at testing</t>
  </si>
  <si>
    <t>1 month</t>
  </si>
  <si>
    <t>3 months</t>
  </si>
  <si>
    <t>6 months</t>
  </si>
  <si>
    <t>days after crack</t>
  </si>
  <si>
    <t>series</t>
  </si>
  <si>
    <t>sample number</t>
  </si>
  <si>
    <t>Crack closing efficiency</t>
  </si>
  <si>
    <t>MEAN</t>
  </si>
  <si>
    <t>STD</t>
  </si>
  <si>
    <t>Loc 1</t>
  </si>
  <si>
    <r>
      <t xml:space="preserve">Tube </t>
    </r>
    <r>
      <rPr>
        <b/>
        <sz val="11"/>
        <color theme="1"/>
        <rFont val="Calibri"/>
      </rPr>
      <t>Φ</t>
    </r>
    <r>
      <rPr>
        <b/>
        <vertAlign val="subscript"/>
        <sz val="11"/>
        <color theme="1"/>
        <rFont val="Calibri"/>
      </rPr>
      <t>int</t>
    </r>
    <r>
      <rPr>
        <b/>
        <sz val="11"/>
        <color theme="1"/>
        <rFont val="Calibri"/>
      </rPr>
      <t xml:space="preserve"> </t>
    </r>
  </si>
  <si>
    <t>deltaH</t>
  </si>
  <si>
    <t>deltaT</t>
  </si>
  <si>
    <t>deltaW</t>
  </si>
  <si>
    <t>WF</t>
  </si>
  <si>
    <r>
      <t xml:space="preserve">Tube </t>
    </r>
    <r>
      <rPr>
        <b/>
        <sz val="11"/>
        <color theme="1"/>
        <rFont val="Calibri"/>
      </rPr>
      <t>Φ</t>
    </r>
    <r>
      <rPr>
        <b/>
        <vertAlign val="subscript"/>
        <sz val="11"/>
        <color theme="1"/>
        <rFont val="Calibri"/>
      </rPr>
      <t>int</t>
    </r>
    <r>
      <rPr>
        <b/>
        <sz val="11"/>
        <color theme="1"/>
        <rFont val="Calibri"/>
      </rPr>
      <t xml:space="preserve"> </t>
    </r>
  </si>
  <si>
    <t>Healing</t>
  </si>
  <si>
    <t>Continues healing or moves to chlorides test?</t>
  </si>
  <si>
    <r>
      <t xml:space="preserve">Tube </t>
    </r>
    <r>
      <rPr>
        <b/>
        <sz val="11"/>
        <color theme="1"/>
        <rFont val="Calibri"/>
      </rPr>
      <t>Φ</t>
    </r>
    <r>
      <rPr>
        <b/>
        <vertAlign val="subscript"/>
        <sz val="11"/>
        <color theme="1"/>
        <rFont val="Calibri"/>
      </rPr>
      <t>int</t>
    </r>
    <r>
      <rPr>
        <b/>
        <sz val="11"/>
        <color theme="1"/>
        <rFont val="Calibri"/>
      </rPr>
      <t xml:space="preserve"> </t>
    </r>
  </si>
  <si>
    <r>
      <t xml:space="preserve">Tube </t>
    </r>
    <r>
      <rPr>
        <b/>
        <sz val="11"/>
        <color theme="1"/>
        <rFont val="Calibri"/>
      </rPr>
      <t>Φ</t>
    </r>
    <r>
      <rPr>
        <b/>
        <vertAlign val="subscript"/>
        <sz val="11"/>
        <color theme="1"/>
        <rFont val="Calibri"/>
      </rPr>
      <t>int</t>
    </r>
    <r>
      <rPr>
        <b/>
        <sz val="11"/>
        <color theme="1"/>
        <rFont val="Calibri"/>
      </rPr>
      <t xml:space="preserve"> </t>
    </r>
  </si>
  <si>
    <t>(mm)</t>
  </si>
  <si>
    <t>(min)</t>
  </si>
  <si>
    <t>(Lt)</t>
  </si>
  <si>
    <t>(Lt/min)</t>
  </si>
  <si>
    <t>efficiency</t>
  </si>
  <si>
    <t>REF</t>
  </si>
  <si>
    <t>Loc 2</t>
  </si>
  <si>
    <t>Loc 3</t>
  </si>
  <si>
    <t>Loc 4</t>
  </si>
  <si>
    <t>Loc 5</t>
  </si>
  <si>
    <t>Loc 6</t>
  </si>
  <si>
    <t>general mean</t>
  </si>
  <si>
    <t>general std</t>
  </si>
  <si>
    <t>ADDS</t>
  </si>
  <si>
    <t>Mean</t>
  </si>
  <si>
    <t>Min</t>
  </si>
  <si>
    <t>Max</t>
  </si>
  <si>
    <t>∆</t>
  </si>
  <si>
    <t>mean</t>
  </si>
  <si>
    <t>std</t>
  </si>
  <si>
    <t>COV</t>
  </si>
  <si>
    <t>Sealing Efficiency</t>
  </si>
  <si>
    <t>Time (t)</t>
  </si>
  <si>
    <t>REFERENCE SAMPLES</t>
  </si>
  <si>
    <t>Basic data</t>
  </si>
  <si>
    <t>Picture - profile</t>
  </si>
  <si>
    <t>Series</t>
  </si>
  <si>
    <t>Sample number</t>
  </si>
  <si>
    <t>Healing time at water flow = 0</t>
  </si>
  <si>
    <r>
      <t xml:space="preserve">Tube </t>
    </r>
    <r>
      <rPr>
        <b/>
        <sz val="11"/>
        <color theme="1"/>
        <rFont val="Calibri"/>
      </rPr>
      <t>Φ</t>
    </r>
    <r>
      <rPr>
        <b/>
        <vertAlign val="subscript"/>
        <sz val="11"/>
        <color theme="1"/>
        <rFont val="Calibri"/>
      </rPr>
      <t>int</t>
    </r>
    <r>
      <rPr>
        <b/>
        <sz val="11"/>
        <color theme="1"/>
        <rFont val="Calibri"/>
      </rPr>
      <t xml:space="preserve">  (mm)</t>
    </r>
  </si>
  <si>
    <r>
      <t xml:space="preserve">Tube </t>
    </r>
    <r>
      <rPr>
        <b/>
        <sz val="11"/>
        <color theme="1"/>
        <rFont val="Calibri"/>
      </rPr>
      <t>Φ</t>
    </r>
    <r>
      <rPr>
        <b/>
        <vertAlign val="subscript"/>
        <sz val="11"/>
        <color theme="1"/>
        <rFont val="Calibri"/>
      </rPr>
      <t>int</t>
    </r>
    <r>
      <rPr>
        <b/>
        <sz val="11"/>
        <color theme="1"/>
        <rFont val="Calibri"/>
      </rPr>
      <t xml:space="preserve">  (mm)</t>
    </r>
  </si>
  <si>
    <r>
      <t xml:space="preserve">Tube </t>
    </r>
    <r>
      <rPr>
        <b/>
        <sz val="11"/>
        <color theme="1"/>
        <rFont val="Calibri"/>
      </rPr>
      <t>Φ</t>
    </r>
    <r>
      <rPr>
        <b/>
        <vertAlign val="subscript"/>
        <sz val="11"/>
        <color theme="1"/>
        <rFont val="Calibri"/>
      </rPr>
      <t>int</t>
    </r>
    <r>
      <rPr>
        <b/>
        <sz val="11"/>
        <color theme="1"/>
        <rFont val="Calibri"/>
      </rPr>
      <t xml:space="preserve">  (mm)</t>
    </r>
  </si>
  <si>
    <t>H (mm)</t>
  </si>
  <si>
    <t>Salt concentration</t>
  </si>
  <si>
    <t>Time of exposure</t>
  </si>
  <si>
    <r>
      <t xml:space="preserve">Tube </t>
    </r>
    <r>
      <rPr>
        <b/>
        <sz val="11"/>
        <color theme="1"/>
        <rFont val="Calibri"/>
      </rPr>
      <t>Φ</t>
    </r>
    <r>
      <rPr>
        <b/>
        <vertAlign val="subscript"/>
        <sz val="11"/>
        <color theme="1"/>
        <rFont val="Calibri"/>
      </rPr>
      <t>int</t>
    </r>
    <r>
      <rPr>
        <b/>
        <sz val="11"/>
        <color theme="1"/>
        <rFont val="Calibri"/>
      </rPr>
      <t xml:space="preserve">  (mm)</t>
    </r>
  </si>
  <si>
    <r>
      <t xml:space="preserve">Tube </t>
    </r>
    <r>
      <rPr>
        <b/>
        <sz val="11"/>
        <color theme="1"/>
        <rFont val="Calibri"/>
      </rPr>
      <t>Φ</t>
    </r>
    <r>
      <rPr>
        <b/>
        <vertAlign val="subscript"/>
        <sz val="11"/>
        <color theme="1"/>
        <rFont val="Calibri"/>
      </rPr>
      <t>int</t>
    </r>
    <r>
      <rPr>
        <b/>
        <sz val="11"/>
        <color theme="1"/>
        <rFont val="Calibri"/>
      </rPr>
      <t xml:space="preserve">  (mm)</t>
    </r>
  </si>
  <si>
    <r>
      <t xml:space="preserve">Tube </t>
    </r>
    <r>
      <rPr>
        <b/>
        <sz val="11"/>
        <color theme="1"/>
        <rFont val="Calibri"/>
      </rPr>
      <t>Φ</t>
    </r>
    <r>
      <rPr>
        <b/>
        <vertAlign val="subscript"/>
        <sz val="11"/>
        <color theme="1"/>
        <rFont val="Calibri"/>
      </rPr>
      <t>int</t>
    </r>
    <r>
      <rPr>
        <b/>
        <sz val="11"/>
        <color theme="1"/>
        <rFont val="Calibri"/>
      </rPr>
      <t xml:space="preserve">  (mm)</t>
    </r>
  </si>
  <si>
    <r>
      <t xml:space="preserve">Tube </t>
    </r>
    <r>
      <rPr>
        <b/>
        <sz val="11"/>
        <color theme="1"/>
        <rFont val="Calibri"/>
      </rPr>
      <t>Φ</t>
    </r>
    <r>
      <rPr>
        <b/>
        <vertAlign val="subscript"/>
        <sz val="11"/>
        <color theme="1"/>
        <rFont val="Calibri"/>
      </rPr>
      <t>int</t>
    </r>
    <r>
      <rPr>
        <b/>
        <sz val="11"/>
        <color theme="1"/>
        <rFont val="Calibri"/>
      </rPr>
      <t xml:space="preserve">  (mm)</t>
    </r>
  </si>
  <si>
    <r>
      <t xml:space="preserve">Tube </t>
    </r>
    <r>
      <rPr>
        <b/>
        <sz val="11"/>
        <color theme="1"/>
        <rFont val="Calibri"/>
      </rPr>
      <t>Φ</t>
    </r>
    <r>
      <rPr>
        <b/>
        <vertAlign val="subscript"/>
        <sz val="11"/>
        <color theme="1"/>
        <rFont val="Calibri"/>
      </rPr>
      <t>int</t>
    </r>
    <r>
      <rPr>
        <b/>
        <sz val="11"/>
        <color theme="1"/>
        <rFont val="Calibri"/>
      </rPr>
      <t xml:space="preserve">  (mm)</t>
    </r>
  </si>
  <si>
    <r>
      <t xml:space="preserve">Tube </t>
    </r>
    <r>
      <rPr>
        <b/>
        <sz val="11"/>
        <color theme="1"/>
        <rFont val="Calibri"/>
      </rPr>
      <t>Φ</t>
    </r>
    <r>
      <rPr>
        <b/>
        <vertAlign val="subscript"/>
        <sz val="11"/>
        <color theme="1"/>
        <rFont val="Calibri"/>
      </rPr>
      <t>int</t>
    </r>
    <r>
      <rPr>
        <b/>
        <sz val="11"/>
        <color theme="1"/>
        <rFont val="Calibri"/>
      </rPr>
      <t xml:space="preserve">  (mm)</t>
    </r>
  </si>
  <si>
    <t>ADDITIONED SAMPLES</t>
  </si>
  <si>
    <r>
      <t xml:space="preserve">Tube </t>
    </r>
    <r>
      <rPr>
        <b/>
        <sz val="11"/>
        <color theme="1"/>
        <rFont val="Calibri"/>
      </rPr>
      <t>Φ</t>
    </r>
    <r>
      <rPr>
        <b/>
        <vertAlign val="subscript"/>
        <sz val="11"/>
        <color theme="1"/>
        <rFont val="Calibri"/>
      </rPr>
      <t>int</t>
    </r>
    <r>
      <rPr>
        <b/>
        <sz val="11"/>
        <color theme="1"/>
        <rFont val="Calibri"/>
      </rPr>
      <t xml:space="preserve">  (mm)</t>
    </r>
  </si>
  <si>
    <r>
      <t xml:space="preserve">Tube </t>
    </r>
    <r>
      <rPr>
        <b/>
        <sz val="11"/>
        <color theme="1"/>
        <rFont val="Calibri"/>
      </rPr>
      <t>Φ</t>
    </r>
    <r>
      <rPr>
        <b/>
        <vertAlign val="subscript"/>
        <sz val="11"/>
        <color theme="1"/>
        <rFont val="Calibri"/>
      </rPr>
      <t>int</t>
    </r>
    <r>
      <rPr>
        <b/>
        <sz val="11"/>
        <color theme="1"/>
        <rFont val="Calibri"/>
      </rPr>
      <t xml:space="preserve">  (mm)</t>
    </r>
  </si>
  <si>
    <r>
      <t xml:space="preserve">Tube </t>
    </r>
    <r>
      <rPr>
        <b/>
        <sz val="11"/>
        <color theme="1"/>
        <rFont val="Calibri"/>
      </rPr>
      <t>Φ</t>
    </r>
    <r>
      <rPr>
        <b/>
        <vertAlign val="subscript"/>
        <sz val="11"/>
        <color theme="1"/>
        <rFont val="Calibri"/>
      </rPr>
      <t>int</t>
    </r>
    <r>
      <rPr>
        <b/>
        <sz val="11"/>
        <color theme="1"/>
        <rFont val="Calibri"/>
      </rPr>
      <t xml:space="preserve">  (mm)</t>
    </r>
  </si>
  <si>
    <r>
      <t xml:space="preserve">Tube </t>
    </r>
    <r>
      <rPr>
        <b/>
        <sz val="11"/>
        <color theme="1"/>
        <rFont val="Calibri"/>
      </rPr>
      <t>Φ</t>
    </r>
    <r>
      <rPr>
        <b/>
        <vertAlign val="subscript"/>
        <sz val="11"/>
        <color theme="1"/>
        <rFont val="Calibri"/>
      </rPr>
      <t>int</t>
    </r>
    <r>
      <rPr>
        <b/>
        <sz val="11"/>
        <color theme="1"/>
        <rFont val="Calibri"/>
      </rPr>
      <t xml:space="preserve">  (mm)</t>
    </r>
  </si>
  <si>
    <r>
      <t xml:space="preserve">Tube </t>
    </r>
    <r>
      <rPr>
        <b/>
        <sz val="11"/>
        <color theme="1"/>
        <rFont val="Calibri"/>
      </rPr>
      <t>Φ</t>
    </r>
    <r>
      <rPr>
        <b/>
        <vertAlign val="subscript"/>
        <sz val="11"/>
        <color theme="1"/>
        <rFont val="Calibri"/>
      </rPr>
      <t>int</t>
    </r>
    <r>
      <rPr>
        <b/>
        <sz val="11"/>
        <color theme="1"/>
        <rFont val="Calibri"/>
      </rPr>
      <t xml:space="preserve">  (mm)</t>
    </r>
  </si>
  <si>
    <r>
      <t xml:space="preserve">Tube </t>
    </r>
    <r>
      <rPr>
        <b/>
        <sz val="11"/>
        <color theme="1"/>
        <rFont val="Calibri"/>
      </rPr>
      <t>Φ</t>
    </r>
    <r>
      <rPr>
        <b/>
        <vertAlign val="subscript"/>
        <sz val="11"/>
        <color theme="1"/>
        <rFont val="Calibri"/>
      </rPr>
      <t>int</t>
    </r>
    <r>
      <rPr>
        <b/>
        <sz val="11"/>
        <color theme="1"/>
        <rFont val="Calibri"/>
      </rPr>
      <t xml:space="preserve">  (mm)</t>
    </r>
  </si>
  <si>
    <r>
      <t xml:space="preserve">Tube </t>
    </r>
    <r>
      <rPr>
        <b/>
        <sz val="11"/>
        <color theme="1"/>
        <rFont val="Calibri"/>
      </rPr>
      <t>Φ</t>
    </r>
    <r>
      <rPr>
        <b/>
        <vertAlign val="subscript"/>
        <sz val="11"/>
        <color theme="1"/>
        <rFont val="Calibri"/>
      </rPr>
      <t>int</t>
    </r>
    <r>
      <rPr>
        <b/>
        <sz val="11"/>
        <color theme="1"/>
        <rFont val="Calibri"/>
      </rPr>
      <t xml:space="preserve">  (mm)</t>
    </r>
  </si>
  <si>
    <r>
      <t xml:space="preserve">Tube </t>
    </r>
    <r>
      <rPr>
        <b/>
        <sz val="11"/>
        <color theme="1"/>
        <rFont val="Calibri"/>
      </rPr>
      <t>Φ</t>
    </r>
    <r>
      <rPr>
        <b/>
        <vertAlign val="subscript"/>
        <sz val="11"/>
        <color theme="1"/>
        <rFont val="Calibri"/>
      </rPr>
      <t>int</t>
    </r>
    <r>
      <rPr>
        <b/>
        <sz val="11"/>
        <color theme="1"/>
        <rFont val="Calibri"/>
      </rPr>
      <t xml:space="preserve">  (mm)</t>
    </r>
  </si>
  <si>
    <r>
      <t xml:space="preserve">Tube </t>
    </r>
    <r>
      <rPr>
        <b/>
        <sz val="11"/>
        <color theme="1"/>
        <rFont val="Calibri"/>
      </rPr>
      <t>Φ</t>
    </r>
    <r>
      <rPr>
        <b/>
        <vertAlign val="subscript"/>
        <sz val="11"/>
        <color theme="1"/>
        <rFont val="Calibri"/>
      </rPr>
      <t>int</t>
    </r>
    <r>
      <rPr>
        <b/>
        <sz val="11"/>
        <color theme="1"/>
        <rFont val="Calibri"/>
      </rPr>
      <t xml:space="preserve">  (mm)</t>
    </r>
  </si>
  <si>
    <t>RRT 2</t>
  </si>
  <si>
    <t>REF - 1 - R1/3</t>
  </si>
  <si>
    <t>REF - 2 - R2/3</t>
  </si>
  <si>
    <t>REF - 3 - R3/3</t>
  </si>
  <si>
    <t>REF - 4 - R4/1</t>
  </si>
  <si>
    <t>REF - 5 - R4/3</t>
  </si>
  <si>
    <t>REF - 6 - R3/2</t>
  </si>
  <si>
    <t>REF - 7 - R2/2</t>
  </si>
  <si>
    <t>REF - 8 - R1/2</t>
  </si>
  <si>
    <t>REF - 9 - R4/2</t>
  </si>
  <si>
    <t>ADDS - 1 - H1/1</t>
  </si>
  <si>
    <t>ADDS - 2 - H1/2</t>
  </si>
  <si>
    <t>ADDS - 3 - H1/3</t>
  </si>
  <si>
    <t>ADDS - 4 - H2/1</t>
  </si>
  <si>
    <t>ADDS - 5 - H2/2</t>
  </si>
  <si>
    <t>ADDS - 6 - H3/1</t>
  </si>
  <si>
    <t>ADDS - 7 - H3/2</t>
  </si>
  <si>
    <t>ADDS - 8 - H4/1</t>
  </si>
  <si>
    <t>ADDS - 9 - H4/2</t>
  </si>
  <si>
    <t>REF 1-2</t>
  </si>
  <si>
    <t>REF 1-3</t>
  </si>
  <si>
    <t>REF 2-2</t>
  </si>
  <si>
    <t>REF 2-3</t>
  </si>
  <si>
    <t>REF 3-2</t>
  </si>
  <si>
    <t>REF 3-3</t>
  </si>
  <si>
    <t>REF 4-1</t>
  </si>
  <si>
    <t>REF 4-2</t>
  </si>
  <si>
    <t>REF 4-3</t>
  </si>
  <si>
    <t>ADDS H 1-1</t>
  </si>
  <si>
    <t>ADDS H 1-2</t>
  </si>
  <si>
    <t>ADDS H 1-3</t>
  </si>
  <si>
    <t>ADDS H 2-1</t>
  </si>
  <si>
    <t>ADDS H 2-2</t>
  </si>
  <si>
    <t>ADDS H 3-1</t>
  </si>
  <si>
    <t>ADDS H 3-2</t>
  </si>
  <si>
    <t>ADDS H 4-1</t>
  </si>
  <si>
    <t>ADDS H 4-2</t>
  </si>
  <si>
    <t xml:space="preserve">Disk width </t>
  </si>
  <si>
    <t>3 days</t>
  </si>
  <si>
    <t xml:space="preserve"> ---</t>
  </si>
  <si>
    <t>33g/l</t>
  </si>
  <si>
    <t>Lab 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</si>
</sst>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%"/>
    <numFmt numFmtId="166" formatCode="0.000"/>
  </numFmts>
  <fonts count="19" x14ac:knownFonts="1">
    <font>
      <sz val="11"/>
      <color theme="1"/>
      <name val="Arial"/>
    </font>
    <font>
      <sz val="18"/>
      <color theme="1"/>
      <name val="Calibri"/>
    </font>
    <font>
      <sz val="11"/>
      <color theme="1"/>
      <name val="Calibri"/>
    </font>
    <font>
      <sz val="18"/>
      <color rgb="FFFF0000"/>
      <name val="Calibri"/>
    </font>
    <font>
      <sz val="11"/>
      <color rgb="FFFF0000"/>
      <name val="Calibri"/>
    </font>
    <font>
      <sz val="11"/>
      <color theme="1"/>
      <name val="Calibri"/>
    </font>
    <font>
      <b/>
      <sz val="11"/>
      <color theme="1"/>
      <name val="Calibri"/>
    </font>
    <font>
      <b/>
      <sz val="12"/>
      <color rgb="FFFF0000"/>
      <name val="Calibri"/>
    </font>
    <font>
      <sz val="11"/>
      <name val="Arial"/>
    </font>
    <font>
      <b/>
      <u/>
      <sz val="11"/>
      <color theme="1"/>
      <name val="Calibri"/>
    </font>
    <font>
      <b/>
      <u/>
      <sz val="11"/>
      <color theme="1"/>
      <name val="Calibri"/>
    </font>
    <font>
      <b/>
      <u/>
      <sz val="11"/>
      <color theme="1"/>
      <name val="Calibri"/>
    </font>
    <font>
      <b/>
      <u/>
      <sz val="11"/>
      <color theme="1"/>
      <name val="Calibri"/>
    </font>
    <font>
      <b/>
      <u/>
      <sz val="11"/>
      <color theme="1"/>
      <name val="Calibri"/>
    </font>
    <font>
      <b/>
      <u/>
      <sz val="11"/>
      <color theme="1"/>
      <name val="Calibri"/>
    </font>
    <font>
      <b/>
      <u/>
      <sz val="11"/>
      <color theme="1"/>
      <name val="Calibri"/>
    </font>
    <font>
      <b/>
      <u/>
      <sz val="11"/>
      <color theme="1"/>
      <name val="Calibri"/>
    </font>
    <font>
      <b/>
      <vertAlign val="subscript"/>
      <sz val="11"/>
      <color theme="1"/>
      <name val="Calibri"/>
    </font>
    <font>
      <b/>
      <sz val="11"/>
      <color theme="1"/>
      <name val="Calibri"/>
      <family val="2"/>
      <charset val="238"/>
    </font>
  </fonts>
  <fills count="22">
    <fill>
      <patternFill patternType="none"/>
    </fill>
    <fill>
      <patternFill patternType="gray125"/>
    </fill>
    <fill>
      <patternFill patternType="solid">
        <fgColor rgb="FFFFBDBD"/>
        <bgColor rgb="FFFFBDBD"/>
      </patternFill>
    </fill>
    <fill>
      <patternFill patternType="solid">
        <fgColor rgb="FFFFFF00"/>
        <bgColor rgb="FFFFFF00"/>
      </patternFill>
    </fill>
    <fill>
      <patternFill patternType="solid">
        <fgColor rgb="FFF2F2F2"/>
        <bgColor rgb="FFF2F2F2"/>
      </patternFill>
    </fill>
    <fill>
      <patternFill patternType="solid">
        <fgColor rgb="FFDEEAF6"/>
        <bgColor rgb="FFDEEAF6"/>
      </patternFill>
    </fill>
    <fill>
      <patternFill patternType="solid">
        <fgColor rgb="FFD6DCE4"/>
        <bgColor rgb="FFD6DCE4"/>
      </patternFill>
    </fill>
    <fill>
      <patternFill patternType="solid">
        <fgColor rgb="FFFBE4D5"/>
        <bgColor rgb="FFFBE4D5"/>
      </patternFill>
    </fill>
    <fill>
      <patternFill patternType="solid">
        <fgColor rgb="FFECECEC"/>
        <bgColor rgb="FFECECEC"/>
      </patternFill>
    </fill>
    <fill>
      <patternFill patternType="solid">
        <fgColor rgb="FFFEF2CB"/>
        <bgColor rgb="FFFEF2CB"/>
      </patternFill>
    </fill>
    <fill>
      <patternFill patternType="solid">
        <fgColor rgb="FFE2EFD9"/>
        <bgColor rgb="FFE2EFD9"/>
      </patternFill>
    </fill>
    <fill>
      <patternFill patternType="solid">
        <fgColor rgb="FFBDD6EE"/>
        <bgColor rgb="FFBDD6EE"/>
      </patternFill>
    </fill>
    <fill>
      <patternFill patternType="solid">
        <fgColor theme="4"/>
        <bgColor theme="4"/>
      </patternFill>
    </fill>
    <fill>
      <patternFill patternType="solid">
        <fgColor theme="5"/>
        <bgColor theme="5"/>
      </patternFill>
    </fill>
    <fill>
      <patternFill patternType="solid">
        <fgColor theme="6"/>
        <bgColor theme="6"/>
      </patternFill>
    </fill>
    <fill>
      <patternFill patternType="solid">
        <fgColor theme="7"/>
        <bgColor theme="7"/>
      </patternFill>
    </fill>
    <fill>
      <patternFill patternType="solid">
        <fgColor theme="9"/>
        <bgColor theme="9"/>
      </patternFill>
    </fill>
    <fill>
      <patternFill patternType="solid">
        <fgColor rgb="FF44546A"/>
        <bgColor rgb="FF44546A"/>
      </patternFill>
    </fill>
    <fill>
      <patternFill patternType="solid">
        <fgColor theme="7" tint="0.39997558519241921"/>
        <bgColor rgb="FFFEF2CB"/>
      </patternFill>
    </fill>
    <fill>
      <patternFill patternType="solid">
        <fgColor theme="8" tint="0.39997558519241921"/>
        <bgColor rgb="FFD6DCE4"/>
      </patternFill>
    </fill>
    <fill>
      <patternFill patternType="solid">
        <fgColor theme="4" tint="-0.249977111117893"/>
        <bgColor rgb="FFD6DCE4"/>
      </patternFill>
    </fill>
    <fill>
      <patternFill patternType="solid">
        <fgColor theme="8" tint="-0.249977111117893"/>
        <bgColor rgb="FFD6DCE4"/>
      </patternFill>
    </fill>
  </fills>
  <borders count="32">
    <border>
      <left/>
      <right/>
      <top/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6">
    <xf numFmtId="0" fontId="0" fillId="0" borderId="0" xfId="0" applyFont="1" applyAlignment="1"/>
    <xf numFmtId="0" fontId="1" fillId="0" borderId="1" xfId="0" applyFont="1" applyBorder="1"/>
    <xf numFmtId="0" fontId="2" fillId="0" borderId="2" xfId="0" applyFont="1" applyBorder="1"/>
    <xf numFmtId="0" fontId="2" fillId="0" borderId="0" xfId="0" applyFont="1"/>
    <xf numFmtId="0" fontId="1" fillId="0" borderId="0" xfId="0" applyFont="1"/>
    <xf numFmtId="0" fontId="3" fillId="0" borderId="0" xfId="0" applyFont="1"/>
    <xf numFmtId="0" fontId="1" fillId="0" borderId="3" xfId="0" applyFont="1" applyBorder="1"/>
    <xf numFmtId="0" fontId="4" fillId="0" borderId="0" xfId="0" applyFont="1"/>
    <xf numFmtId="0" fontId="2" fillId="0" borderId="4" xfId="0" applyFont="1" applyBorder="1"/>
    <xf numFmtId="0" fontId="2" fillId="0" borderId="3" xfId="0" applyFont="1" applyBorder="1"/>
    <xf numFmtId="14" fontId="2" fillId="2" borderId="5" xfId="0" applyNumberFormat="1" applyFont="1" applyFill="1" applyBorder="1" applyAlignment="1">
      <alignment horizontal="center" vertical="center"/>
    </xf>
    <xf numFmtId="14" fontId="2" fillId="3" borderId="6" xfId="0" applyNumberFormat="1" applyFont="1" applyFill="1" applyBorder="1" applyAlignment="1">
      <alignment horizontal="center" vertical="center"/>
    </xf>
    <xf numFmtId="0" fontId="5" fillId="0" borderId="0" xfId="0" applyFont="1"/>
    <xf numFmtId="0" fontId="2" fillId="0" borderId="0" xfId="0" applyFont="1" applyAlignment="1">
      <alignment horizontal="center" vertical="center"/>
    </xf>
    <xf numFmtId="14" fontId="2" fillId="0" borderId="0" xfId="0" applyNumberFormat="1" applyFont="1"/>
    <xf numFmtId="0" fontId="6" fillId="0" borderId="0" xfId="0" applyFont="1"/>
    <xf numFmtId="0" fontId="4" fillId="0" borderId="0" xfId="0" applyFont="1" applyAlignment="1">
      <alignment horizontal="center" vertical="center"/>
    </xf>
    <xf numFmtId="0" fontId="7" fillId="0" borderId="0" xfId="0" applyFont="1"/>
    <xf numFmtId="0" fontId="2" fillId="0" borderId="7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6" fillId="5" borderId="14" xfId="0" applyFont="1" applyFill="1" applyBorder="1" applyAlignment="1">
      <alignment horizontal="right"/>
    </xf>
    <xf numFmtId="0" fontId="2" fillId="0" borderId="4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5" borderId="15" xfId="0" applyFont="1" applyFill="1" applyBorder="1"/>
    <xf numFmtId="0" fontId="2" fillId="3" borderId="6" xfId="0" applyFont="1" applyFill="1" applyBorder="1"/>
    <xf numFmtId="0" fontId="6" fillId="0" borderId="9" xfId="0" applyFont="1" applyBorder="1" applyAlignment="1">
      <alignment horizontal="center"/>
    </xf>
    <xf numFmtId="0" fontId="2" fillId="0" borderId="0" xfId="0" applyFont="1" applyAlignment="1">
      <alignment horizontal="center"/>
    </xf>
    <xf numFmtId="0" fontId="6" fillId="5" borderId="5" xfId="0" applyFont="1" applyFill="1" applyBorder="1" applyAlignment="1">
      <alignment horizontal="center" vertical="center"/>
    </xf>
    <xf numFmtId="1" fontId="2" fillId="5" borderId="16" xfId="0" applyNumberFormat="1" applyFont="1" applyFill="1" applyBorder="1" applyAlignment="1">
      <alignment horizontal="center" vertical="center"/>
    </xf>
    <xf numFmtId="1" fontId="2" fillId="5" borderId="17" xfId="0" applyNumberFormat="1" applyFont="1" applyFill="1" applyBorder="1" applyAlignment="1">
      <alignment horizontal="center" vertical="center"/>
    </xf>
    <xf numFmtId="0" fontId="6" fillId="0" borderId="18" xfId="0" applyFont="1" applyBorder="1" applyAlignment="1">
      <alignment horizontal="center"/>
    </xf>
    <xf numFmtId="0" fontId="6" fillId="6" borderId="5" xfId="0" applyFont="1" applyFill="1" applyBorder="1" applyAlignment="1">
      <alignment horizontal="center"/>
    </xf>
    <xf numFmtId="0" fontId="6" fillId="3" borderId="20" xfId="0" applyFont="1" applyFill="1" applyBorder="1" applyAlignment="1">
      <alignment horizontal="center"/>
    </xf>
    <xf numFmtId="0" fontId="6" fillId="3" borderId="5" xfId="0" applyFont="1" applyFill="1" applyBorder="1" applyAlignment="1">
      <alignment horizontal="center"/>
    </xf>
    <xf numFmtId="0" fontId="2" fillId="3" borderId="5" xfId="0" applyFont="1" applyFill="1" applyBorder="1" applyAlignment="1">
      <alignment horizontal="center"/>
    </xf>
    <xf numFmtId="0" fontId="2" fillId="3" borderId="20" xfId="0" applyFont="1" applyFill="1" applyBorder="1" applyAlignment="1">
      <alignment horizontal="center"/>
    </xf>
    <xf numFmtId="0" fontId="2" fillId="6" borderId="5" xfId="0" applyFont="1" applyFill="1" applyBorder="1" applyAlignment="1">
      <alignment horizontal="center"/>
    </xf>
    <xf numFmtId="0" fontId="6" fillId="6" borderId="20" xfId="0" applyFont="1" applyFill="1" applyBorder="1" applyAlignment="1">
      <alignment horizontal="center"/>
    </xf>
    <xf numFmtId="1" fontId="2" fillId="5" borderId="21" xfId="0" applyNumberFormat="1" applyFont="1" applyFill="1" applyBorder="1" applyAlignment="1">
      <alignment horizontal="center" vertical="center"/>
    </xf>
    <xf numFmtId="10" fontId="2" fillId="6" borderId="22" xfId="0" applyNumberFormat="1" applyFont="1" applyFill="1" applyBorder="1" applyAlignment="1">
      <alignment horizontal="center"/>
    </xf>
    <xf numFmtId="0" fontId="2" fillId="6" borderId="22" xfId="0" applyFont="1" applyFill="1" applyBorder="1" applyAlignment="1">
      <alignment horizontal="center"/>
    </xf>
    <xf numFmtId="1" fontId="2" fillId="5" borderId="22" xfId="0" applyNumberFormat="1" applyFont="1" applyFill="1" applyBorder="1" applyAlignment="1">
      <alignment horizontal="center" vertical="center"/>
    </xf>
    <xf numFmtId="0" fontId="6" fillId="7" borderId="22" xfId="0" applyFont="1" applyFill="1" applyBorder="1" applyAlignment="1">
      <alignment horizontal="center" vertical="center"/>
    </xf>
    <xf numFmtId="1" fontId="2" fillId="7" borderId="21" xfId="0" applyNumberFormat="1" applyFont="1" applyFill="1" applyBorder="1" applyAlignment="1">
      <alignment horizontal="center" vertical="center"/>
    </xf>
    <xf numFmtId="1" fontId="2" fillId="7" borderId="23" xfId="0" applyNumberFormat="1" applyFont="1" applyFill="1" applyBorder="1" applyAlignment="1">
      <alignment horizontal="center" vertical="center"/>
    </xf>
    <xf numFmtId="0" fontId="6" fillId="6" borderId="22" xfId="0" applyFont="1" applyFill="1" applyBorder="1" applyAlignment="1">
      <alignment horizontal="center"/>
    </xf>
    <xf numFmtId="0" fontId="6" fillId="3" borderId="24" xfId="0" applyFont="1" applyFill="1" applyBorder="1" applyAlignment="1">
      <alignment horizontal="center"/>
    </xf>
    <xf numFmtId="1" fontId="2" fillId="7" borderId="22" xfId="0" applyNumberFormat="1" applyFont="1" applyFill="1" applyBorder="1" applyAlignment="1">
      <alignment horizontal="center" vertical="center"/>
    </xf>
    <xf numFmtId="0" fontId="2" fillId="3" borderId="22" xfId="0" applyFont="1" applyFill="1" applyBorder="1" applyAlignment="1">
      <alignment horizontal="center"/>
    </xf>
    <xf numFmtId="0" fontId="6" fillId="8" borderId="22" xfId="0" applyFont="1" applyFill="1" applyBorder="1" applyAlignment="1">
      <alignment horizontal="center" vertical="center"/>
    </xf>
    <xf numFmtId="1" fontId="2" fillId="8" borderId="21" xfId="0" applyNumberFormat="1" applyFont="1" applyFill="1" applyBorder="1" applyAlignment="1">
      <alignment horizontal="center" vertical="center"/>
    </xf>
    <xf numFmtId="1" fontId="2" fillId="8" borderId="23" xfId="0" applyNumberFormat="1" applyFont="1" applyFill="1" applyBorder="1" applyAlignment="1">
      <alignment horizontal="center" vertical="center"/>
    </xf>
    <xf numFmtId="1" fontId="2" fillId="8" borderId="22" xfId="0" applyNumberFormat="1" applyFont="1" applyFill="1" applyBorder="1" applyAlignment="1">
      <alignment horizontal="center" vertical="center"/>
    </xf>
    <xf numFmtId="0" fontId="6" fillId="9" borderId="22" xfId="0" applyFont="1" applyFill="1" applyBorder="1" applyAlignment="1">
      <alignment horizontal="center" vertical="center"/>
    </xf>
    <xf numFmtId="1" fontId="2" fillId="9" borderId="21" xfId="0" applyNumberFormat="1" applyFont="1" applyFill="1" applyBorder="1" applyAlignment="1">
      <alignment horizontal="center" vertical="center"/>
    </xf>
    <xf numFmtId="1" fontId="2" fillId="9" borderId="23" xfId="0" applyNumberFormat="1" applyFont="1" applyFill="1" applyBorder="1" applyAlignment="1">
      <alignment horizontal="center" vertical="center"/>
    </xf>
    <xf numFmtId="1" fontId="2" fillId="9" borderId="22" xfId="0" applyNumberFormat="1" applyFont="1" applyFill="1" applyBorder="1" applyAlignment="1">
      <alignment horizontal="center" vertical="center"/>
    </xf>
    <xf numFmtId="0" fontId="6" fillId="10" borderId="22" xfId="0" applyFont="1" applyFill="1" applyBorder="1" applyAlignment="1">
      <alignment horizontal="center" vertical="center"/>
    </xf>
    <xf numFmtId="0" fontId="2" fillId="3" borderId="24" xfId="0" applyFont="1" applyFill="1" applyBorder="1" applyAlignment="1">
      <alignment horizontal="center"/>
    </xf>
    <xf numFmtId="1" fontId="2" fillId="10" borderId="21" xfId="0" applyNumberFormat="1" applyFont="1" applyFill="1" applyBorder="1" applyAlignment="1">
      <alignment horizontal="center" vertical="center"/>
    </xf>
    <xf numFmtId="0" fontId="6" fillId="6" borderId="24" xfId="0" applyFont="1" applyFill="1" applyBorder="1" applyAlignment="1">
      <alignment horizontal="center"/>
    </xf>
    <xf numFmtId="1" fontId="2" fillId="10" borderId="23" xfId="0" applyNumberFormat="1" applyFont="1" applyFill="1" applyBorder="1" applyAlignment="1">
      <alignment horizontal="center" vertical="center"/>
    </xf>
    <xf numFmtId="1" fontId="2" fillId="10" borderId="22" xfId="0" applyNumberFormat="1" applyFont="1" applyFill="1" applyBorder="1" applyAlignment="1">
      <alignment horizontal="center" vertical="center"/>
    </xf>
    <xf numFmtId="0" fontId="6" fillId="6" borderId="22" xfId="0" applyFont="1" applyFill="1" applyBorder="1" applyAlignment="1">
      <alignment horizontal="center" vertical="center"/>
    </xf>
    <xf numFmtId="1" fontId="2" fillId="6" borderId="21" xfId="0" applyNumberFormat="1" applyFont="1" applyFill="1" applyBorder="1" applyAlignment="1">
      <alignment horizontal="center" vertical="center"/>
    </xf>
    <xf numFmtId="1" fontId="2" fillId="6" borderId="23" xfId="0" applyNumberFormat="1" applyFont="1" applyFill="1" applyBorder="1" applyAlignment="1">
      <alignment horizontal="center" vertical="center"/>
    </xf>
    <xf numFmtId="1" fontId="2" fillId="6" borderId="22" xfId="0" applyNumberFormat="1" applyFont="1" applyFill="1" applyBorder="1" applyAlignment="1">
      <alignment horizontal="center" vertical="center"/>
    </xf>
    <xf numFmtId="0" fontId="6" fillId="5" borderId="14" xfId="0" applyFont="1" applyFill="1" applyBorder="1"/>
    <xf numFmtId="0" fontId="6" fillId="11" borderId="6" xfId="0" applyFont="1" applyFill="1" applyBorder="1"/>
    <xf numFmtId="0" fontId="6" fillId="5" borderId="22" xfId="0" applyFont="1" applyFill="1" applyBorder="1" applyAlignment="1">
      <alignment horizontal="center" vertical="center"/>
    </xf>
    <xf numFmtId="1" fontId="2" fillId="5" borderId="23" xfId="0" applyNumberFormat="1" applyFont="1" applyFill="1" applyBorder="1" applyAlignment="1">
      <alignment horizontal="center" vertical="center"/>
    </xf>
    <xf numFmtId="0" fontId="6" fillId="12" borderId="6" xfId="0" applyFont="1" applyFill="1" applyBorder="1"/>
    <xf numFmtId="0" fontId="9" fillId="0" borderId="0" xfId="0" applyFont="1"/>
    <xf numFmtId="164" fontId="10" fillId="0" borderId="0" xfId="0" applyNumberFormat="1" applyFont="1"/>
    <xf numFmtId="164" fontId="2" fillId="0" borderId="0" xfId="0" applyNumberFormat="1" applyFont="1"/>
    <xf numFmtId="0" fontId="6" fillId="8" borderId="25" xfId="0" applyFont="1" applyFill="1" applyBorder="1" applyAlignment="1">
      <alignment horizontal="center" vertical="center"/>
    </xf>
    <xf numFmtId="1" fontId="2" fillId="8" borderId="26" xfId="0" applyNumberFormat="1" applyFont="1" applyFill="1" applyBorder="1" applyAlignment="1">
      <alignment horizontal="center" vertical="center"/>
    </xf>
    <xf numFmtId="1" fontId="2" fillId="8" borderId="27" xfId="0" applyNumberFormat="1" applyFont="1" applyFill="1" applyBorder="1" applyAlignment="1">
      <alignment horizontal="center" vertical="center"/>
    </xf>
    <xf numFmtId="0" fontId="6" fillId="9" borderId="5" xfId="0" applyFont="1" applyFill="1" applyBorder="1" applyAlignment="1">
      <alignment horizontal="center"/>
    </xf>
    <xf numFmtId="0" fontId="2" fillId="9" borderId="5" xfId="0" applyFont="1" applyFill="1" applyBorder="1" applyAlignment="1">
      <alignment horizontal="center"/>
    </xf>
    <xf numFmtId="1" fontId="2" fillId="8" borderId="25" xfId="0" applyNumberFormat="1" applyFont="1" applyFill="1" applyBorder="1" applyAlignment="1">
      <alignment horizontal="center" vertical="center"/>
    </xf>
    <xf numFmtId="0" fontId="6" fillId="9" borderId="20" xfId="0" applyFont="1" applyFill="1" applyBorder="1" applyAlignment="1">
      <alignment horizontal="center"/>
    </xf>
    <xf numFmtId="0" fontId="6" fillId="0" borderId="0" xfId="0" applyFont="1" applyAlignment="1">
      <alignment horizontal="center" vertical="center"/>
    </xf>
    <xf numFmtId="10" fontId="2" fillId="9" borderId="5" xfId="0" applyNumberFormat="1" applyFont="1" applyFill="1" applyBorder="1" applyAlignment="1">
      <alignment horizontal="center"/>
    </xf>
    <xf numFmtId="1" fontId="2" fillId="0" borderId="0" xfId="0" applyNumberFormat="1" applyFont="1" applyAlignment="1">
      <alignment horizontal="center" vertical="center"/>
    </xf>
    <xf numFmtId="164" fontId="2" fillId="0" borderId="0" xfId="0" applyNumberFormat="1" applyFont="1" applyAlignment="1">
      <alignment horizontal="center" vertical="center"/>
    </xf>
    <xf numFmtId="0" fontId="6" fillId="7" borderId="14" xfId="0" applyFont="1" applyFill="1" applyBorder="1" applyAlignment="1">
      <alignment horizontal="right"/>
    </xf>
    <xf numFmtId="0" fontId="6" fillId="9" borderId="22" xfId="0" applyFont="1" applyFill="1" applyBorder="1" applyAlignment="1">
      <alignment horizontal="center"/>
    </xf>
    <xf numFmtId="0" fontId="11" fillId="0" borderId="4" xfId="0" applyFont="1" applyBorder="1" applyAlignment="1">
      <alignment horizontal="center" vertical="center"/>
    </xf>
    <xf numFmtId="0" fontId="2" fillId="9" borderId="22" xfId="0" applyFont="1" applyFill="1" applyBorder="1" applyAlignment="1">
      <alignment horizontal="center"/>
    </xf>
    <xf numFmtId="1" fontId="12" fillId="0" borderId="12" xfId="0" applyNumberFormat="1" applyFont="1" applyBorder="1" applyAlignment="1">
      <alignment horizontal="center" vertical="center"/>
    </xf>
    <xf numFmtId="0" fontId="6" fillId="9" borderId="24" xfId="0" applyFont="1" applyFill="1" applyBorder="1" applyAlignment="1">
      <alignment horizontal="center"/>
    </xf>
    <xf numFmtId="0" fontId="13" fillId="0" borderId="12" xfId="0" applyFont="1" applyBorder="1" applyAlignment="1">
      <alignment horizontal="center" vertical="center"/>
    </xf>
    <xf numFmtId="10" fontId="2" fillId="9" borderId="22" xfId="0" applyNumberFormat="1" applyFont="1" applyFill="1" applyBorder="1" applyAlignment="1">
      <alignment horizontal="center"/>
    </xf>
    <xf numFmtId="0" fontId="14" fillId="0" borderId="13" xfId="0" applyFont="1" applyBorder="1" applyAlignment="1">
      <alignment horizontal="center" vertical="center"/>
    </xf>
    <xf numFmtId="1" fontId="15" fillId="0" borderId="13" xfId="0" applyNumberFormat="1" applyFont="1" applyBorder="1" applyAlignment="1">
      <alignment horizontal="center" vertical="center"/>
    </xf>
    <xf numFmtId="0" fontId="2" fillId="7" borderId="15" xfId="0" applyFont="1" applyFill="1" applyBorder="1"/>
    <xf numFmtId="1" fontId="2" fillId="0" borderId="28" xfId="0" applyNumberFormat="1" applyFont="1" applyBorder="1" applyAlignment="1">
      <alignment horizontal="center" vertical="center"/>
    </xf>
    <xf numFmtId="1" fontId="2" fillId="0" borderId="8" xfId="0" applyNumberFormat="1" applyFont="1" applyBorder="1" applyAlignment="1">
      <alignment horizontal="center" vertical="center"/>
    </xf>
    <xf numFmtId="1" fontId="2" fillId="0" borderId="11" xfId="0" applyNumberFormat="1" applyFont="1" applyBorder="1" applyAlignment="1">
      <alignment horizontal="center" vertical="center"/>
    </xf>
    <xf numFmtId="1" fontId="2" fillId="0" borderId="12" xfId="0" applyNumberFormat="1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1" fontId="2" fillId="0" borderId="13" xfId="0" applyNumberFormat="1" applyFont="1" applyBorder="1" applyAlignment="1">
      <alignment horizontal="center" vertical="center"/>
    </xf>
    <xf numFmtId="0" fontId="6" fillId="7" borderId="14" xfId="0" applyFont="1" applyFill="1" applyBorder="1"/>
    <xf numFmtId="0" fontId="6" fillId="7" borderId="6" xfId="0" applyFont="1" applyFill="1" applyBorder="1"/>
    <xf numFmtId="0" fontId="6" fillId="13" borderId="6" xfId="0" applyFont="1" applyFill="1" applyBorder="1"/>
    <xf numFmtId="0" fontId="6" fillId="8" borderId="14" xfId="0" applyFont="1" applyFill="1" applyBorder="1" applyAlignment="1">
      <alignment horizontal="right"/>
    </xf>
    <xf numFmtId="0" fontId="2" fillId="8" borderId="15" xfId="0" applyFont="1" applyFill="1" applyBorder="1"/>
    <xf numFmtId="0" fontId="6" fillId="9" borderId="25" xfId="0" applyFont="1" applyFill="1" applyBorder="1" applyAlignment="1">
      <alignment horizontal="center"/>
    </xf>
    <xf numFmtId="0" fontId="6" fillId="3" borderId="29" xfId="0" applyFont="1" applyFill="1" applyBorder="1" applyAlignment="1">
      <alignment horizontal="center"/>
    </xf>
    <xf numFmtId="0" fontId="2" fillId="3" borderId="25" xfId="0" applyFont="1" applyFill="1" applyBorder="1" applyAlignment="1">
      <alignment horizontal="center"/>
    </xf>
    <xf numFmtId="0" fontId="6" fillId="8" borderId="14" xfId="0" applyFont="1" applyFill="1" applyBorder="1"/>
    <xf numFmtId="0" fontId="2" fillId="3" borderId="29" xfId="0" applyFont="1" applyFill="1" applyBorder="1" applyAlignment="1">
      <alignment horizontal="center"/>
    </xf>
    <xf numFmtId="0" fontId="6" fillId="8" borderId="6" xfId="0" applyFont="1" applyFill="1" applyBorder="1"/>
    <xf numFmtId="0" fontId="2" fillId="9" borderId="25" xfId="0" applyFont="1" applyFill="1" applyBorder="1" applyAlignment="1">
      <alignment horizontal="center"/>
    </xf>
    <xf numFmtId="0" fontId="6" fillId="9" borderId="29" xfId="0" applyFont="1" applyFill="1" applyBorder="1" applyAlignment="1">
      <alignment horizontal="center"/>
    </xf>
    <xf numFmtId="0" fontId="6" fillId="14" borderId="6" xfId="0" applyFont="1" applyFill="1" applyBorder="1"/>
    <xf numFmtId="10" fontId="2" fillId="9" borderId="25" xfId="0" applyNumberFormat="1" applyFont="1" applyFill="1" applyBorder="1" applyAlignment="1">
      <alignment horizontal="center"/>
    </xf>
    <xf numFmtId="0" fontId="6" fillId="9" borderId="14" xfId="0" applyFont="1" applyFill="1" applyBorder="1" applyAlignment="1">
      <alignment horizontal="right"/>
    </xf>
    <xf numFmtId="0" fontId="2" fillId="9" borderId="15" xfId="0" applyFont="1" applyFill="1" applyBorder="1"/>
    <xf numFmtId="0" fontId="6" fillId="9" borderId="14" xfId="0" applyFont="1" applyFill="1" applyBorder="1"/>
    <xf numFmtId="0" fontId="6" fillId="6" borderId="6" xfId="0" applyFont="1" applyFill="1" applyBorder="1" applyAlignment="1">
      <alignment horizontal="center"/>
    </xf>
    <xf numFmtId="0" fontId="6" fillId="9" borderId="6" xfId="0" applyFont="1" applyFill="1" applyBorder="1"/>
    <xf numFmtId="0" fontId="6" fillId="9" borderId="6" xfId="0" applyFont="1" applyFill="1" applyBorder="1" applyAlignment="1">
      <alignment horizontal="center"/>
    </xf>
    <xf numFmtId="0" fontId="6" fillId="9" borderId="25" xfId="0" applyFont="1" applyFill="1" applyBorder="1"/>
    <xf numFmtId="0" fontId="6" fillId="0" borderId="6" xfId="0" applyFont="1" applyBorder="1" applyAlignment="1">
      <alignment horizontal="center"/>
    </xf>
    <xf numFmtId="0" fontId="6" fillId="15" borderId="6" xfId="0" applyFont="1" applyFill="1" applyBorder="1"/>
    <xf numFmtId="164" fontId="2" fillId="6" borderId="6" xfId="0" applyNumberFormat="1" applyFont="1" applyFill="1" applyBorder="1" applyAlignment="1">
      <alignment horizontal="center"/>
    </xf>
    <xf numFmtId="164" fontId="2" fillId="9" borderId="6" xfId="0" applyNumberFormat="1" applyFont="1" applyFill="1" applyBorder="1" applyAlignment="1">
      <alignment horizontal="center"/>
    </xf>
    <xf numFmtId="0" fontId="6" fillId="10" borderId="14" xfId="0" applyFont="1" applyFill="1" applyBorder="1" applyAlignment="1">
      <alignment horizontal="right"/>
    </xf>
    <xf numFmtId="0" fontId="2" fillId="10" borderId="15" xfId="0" applyFont="1" applyFill="1" applyBorder="1"/>
    <xf numFmtId="0" fontId="6" fillId="10" borderId="14" xfId="0" applyFont="1" applyFill="1" applyBorder="1"/>
    <xf numFmtId="0" fontId="6" fillId="10" borderId="6" xfId="0" applyFont="1" applyFill="1" applyBorder="1"/>
    <xf numFmtId="165" fontId="2" fillId="6" borderId="6" xfId="0" applyNumberFormat="1" applyFont="1" applyFill="1" applyBorder="1" applyAlignment="1">
      <alignment horizontal="center"/>
    </xf>
    <xf numFmtId="0" fontId="6" fillId="16" borderId="6" xfId="0" applyFont="1" applyFill="1" applyBorder="1"/>
    <xf numFmtId="165" fontId="2" fillId="9" borderId="6" xfId="0" applyNumberFormat="1" applyFont="1" applyFill="1" applyBorder="1" applyAlignment="1">
      <alignment horizontal="center"/>
    </xf>
    <xf numFmtId="0" fontId="6" fillId="6" borderId="14" xfId="0" applyFont="1" applyFill="1" applyBorder="1" applyAlignment="1">
      <alignment horizontal="right"/>
    </xf>
    <xf numFmtId="0" fontId="2" fillId="6" borderId="15" xfId="0" applyFont="1" applyFill="1" applyBorder="1"/>
    <xf numFmtId="0" fontId="6" fillId="0" borderId="0" xfId="0" applyFont="1" applyAlignment="1">
      <alignment horizontal="center"/>
    </xf>
    <xf numFmtId="165" fontId="16" fillId="0" borderId="0" xfId="0" applyNumberFormat="1" applyFont="1" applyAlignment="1">
      <alignment horizontal="center"/>
    </xf>
    <xf numFmtId="0" fontId="6" fillId="6" borderId="14" xfId="0" applyFont="1" applyFill="1" applyBorder="1"/>
    <xf numFmtId="0" fontId="6" fillId="6" borderId="6" xfId="0" applyFont="1" applyFill="1" applyBorder="1"/>
    <xf numFmtId="0" fontId="6" fillId="17" borderId="6" xfId="0" applyFont="1" applyFill="1" applyBorder="1"/>
    <xf numFmtId="0" fontId="6" fillId="0" borderId="3" xfId="0" applyFont="1" applyBorder="1"/>
    <xf numFmtId="0" fontId="6" fillId="0" borderId="6" xfId="0" applyFont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center"/>
    </xf>
    <xf numFmtId="1" fontId="5" fillId="0" borderId="0" xfId="0" applyNumberFormat="1" applyFont="1"/>
    <xf numFmtId="0" fontId="6" fillId="18" borderId="22" xfId="0" applyFont="1" applyFill="1" applyBorder="1" applyAlignment="1">
      <alignment horizontal="center"/>
    </xf>
    <xf numFmtId="0" fontId="6" fillId="19" borderId="22" xfId="0" applyFont="1" applyFill="1" applyBorder="1" applyAlignment="1">
      <alignment horizontal="center"/>
    </xf>
    <xf numFmtId="0" fontId="6" fillId="20" borderId="22" xfId="0" applyFont="1" applyFill="1" applyBorder="1" applyAlignment="1">
      <alignment horizontal="center"/>
    </xf>
    <xf numFmtId="0" fontId="6" fillId="21" borderId="22" xfId="0" applyFont="1" applyFill="1" applyBorder="1" applyAlignment="1">
      <alignment horizontal="center"/>
    </xf>
    <xf numFmtId="166" fontId="2" fillId="6" borderId="5" xfId="0" applyNumberFormat="1" applyFont="1" applyFill="1" applyBorder="1" applyAlignment="1">
      <alignment horizontal="center"/>
    </xf>
    <xf numFmtId="166" fontId="2" fillId="6" borderId="22" xfId="0" applyNumberFormat="1" applyFont="1" applyFill="1" applyBorder="1" applyAlignment="1">
      <alignment horizontal="center"/>
    </xf>
    <xf numFmtId="166" fontId="2" fillId="9" borderId="5" xfId="0" applyNumberFormat="1" applyFont="1" applyFill="1" applyBorder="1" applyAlignment="1">
      <alignment horizontal="center"/>
    </xf>
    <xf numFmtId="166" fontId="2" fillId="9" borderId="22" xfId="0" applyNumberFormat="1" applyFont="1" applyFill="1" applyBorder="1" applyAlignment="1">
      <alignment horizontal="center"/>
    </xf>
    <xf numFmtId="166" fontId="2" fillId="9" borderId="25" xfId="0" applyNumberFormat="1" applyFont="1" applyFill="1" applyBorder="1" applyAlignment="1">
      <alignment horizontal="center"/>
    </xf>
    <xf numFmtId="166" fontId="2" fillId="0" borderId="0" xfId="0" applyNumberFormat="1" applyFont="1" applyAlignment="1">
      <alignment horizontal="center"/>
    </xf>
    <xf numFmtId="0" fontId="0" fillId="0" borderId="0" xfId="0" applyFont="1" applyAlignment="1"/>
    <xf numFmtId="0" fontId="0" fillId="0" borderId="0" xfId="0" applyFont="1" applyAlignment="1"/>
    <xf numFmtId="0" fontId="0" fillId="0" borderId="0" xfId="0" applyFont="1" applyAlignment="1"/>
    <xf numFmtId="0" fontId="6" fillId="4" borderId="4" xfId="0" applyFont="1" applyFill="1" applyBorder="1" applyAlignment="1">
      <alignment horizontal="center" vertical="center"/>
    </xf>
    <xf numFmtId="0" fontId="8" fillId="0" borderId="12" xfId="0" applyFont="1" applyBorder="1"/>
    <xf numFmtId="0" fontId="8" fillId="0" borderId="13" xfId="0" applyFont="1" applyBorder="1"/>
    <xf numFmtId="0" fontId="6" fillId="3" borderId="4" xfId="0" applyFont="1" applyFill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8" fillId="0" borderId="18" xfId="0" applyFont="1" applyBorder="1"/>
    <xf numFmtId="0" fontId="18" fillId="0" borderId="8" xfId="0" applyFont="1" applyBorder="1" applyAlignment="1">
      <alignment horizontal="center" vertical="center" wrapText="1"/>
    </xf>
    <xf numFmtId="0" fontId="8" fillId="0" borderId="19" xfId="0" applyFont="1" applyBorder="1" applyAlignment="1">
      <alignment wrapText="1"/>
    </xf>
    <xf numFmtId="0" fontId="6" fillId="0" borderId="9" xfId="0" applyFont="1" applyBorder="1" applyAlignment="1">
      <alignment horizontal="center" wrapText="1"/>
    </xf>
    <xf numFmtId="0" fontId="6" fillId="0" borderId="4" xfId="0" applyFont="1" applyBorder="1" applyAlignment="1">
      <alignment horizontal="center"/>
    </xf>
    <xf numFmtId="0" fontId="6" fillId="9" borderId="4" xfId="0" applyFont="1" applyFill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/>
    </xf>
    <xf numFmtId="0" fontId="8" fillId="0" borderId="28" xfId="0" applyFont="1" applyBorder="1"/>
    <xf numFmtId="0" fontId="8" fillId="0" borderId="8" xfId="0" applyFont="1" applyBorder="1"/>
    <xf numFmtId="0" fontId="8" fillId="0" borderId="10" xfId="0" applyFont="1" applyBorder="1"/>
    <xf numFmtId="0" fontId="0" fillId="0" borderId="0" xfId="0" applyFont="1" applyAlignment="1"/>
    <xf numFmtId="0" fontId="8" fillId="0" borderId="11" xfId="0" applyFont="1" applyBorder="1"/>
    <xf numFmtId="0" fontId="8" fillId="0" borderId="30" xfId="0" applyFont="1" applyBorder="1"/>
    <xf numFmtId="0" fontId="8" fillId="0" borderId="31" xfId="0" applyFont="1" applyBorder="1"/>
    <xf numFmtId="0" fontId="8" fillId="0" borderId="19" xfId="0" applyFont="1" applyBorder="1"/>
    <xf numFmtId="0" fontId="6" fillId="9" borderId="4" xfId="0" applyFont="1" applyFill="1" applyBorder="1" applyAlignment="1">
      <alignment horizontal="center" vertical="center"/>
    </xf>
    <xf numFmtId="0" fontId="6" fillId="6" borderId="4" xfId="0" applyFont="1" applyFill="1" applyBorder="1" applyAlignment="1">
      <alignment horizontal="center" vertical="center" wrapText="1"/>
    </xf>
    <xf numFmtId="0" fontId="6" fillId="6" borderId="4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1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533400</xdr:colOff>
      <xdr:row>0</xdr:row>
      <xdr:rowOff>281940</xdr:rowOff>
    </xdr:from>
    <xdr:ext cx="1609725" cy="790575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532120" y="281940"/>
          <a:ext cx="1609725" cy="790575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628650</xdr:colOff>
      <xdr:row>1</xdr:row>
      <xdr:rowOff>0</xdr:rowOff>
    </xdr:from>
    <xdr:ext cx="1685925" cy="971550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285750</xdr:colOff>
      <xdr:row>1</xdr:row>
      <xdr:rowOff>219075</xdr:rowOff>
    </xdr:from>
    <xdr:ext cx="771525" cy="38100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pSpPr/>
      </xdr:nvGrpSpPr>
      <xdr:grpSpPr>
        <a:xfrm>
          <a:off x="8443913" y="504825"/>
          <a:ext cx="771525" cy="38100"/>
          <a:chOff x="4960238" y="3732375"/>
          <a:chExt cx="771525" cy="95250"/>
        </a:xfrm>
      </xdr:grpSpPr>
      <xdr:cxnSp macro="">
        <xdr:nvCxnSpPr>
          <xdr:cNvPr id="3" name="Shape 3">
            <a:extLst>
              <a:ext uri="{FF2B5EF4-FFF2-40B4-BE49-F238E27FC236}">
                <a16:creationId xmlns:a16="http://schemas.microsoft.com/office/drawing/2014/main" id="{00000000-0008-0000-0200-000003000000}"/>
              </a:ext>
            </a:extLst>
          </xdr:cNvPr>
          <xdr:cNvCxnSpPr/>
        </xdr:nvCxnSpPr>
        <xdr:spPr>
          <a:xfrm rot="10800000" flipH="1">
            <a:off x="4960238" y="3732375"/>
            <a:ext cx="771525" cy="95250"/>
          </a:xfrm>
          <a:prstGeom prst="straightConnector1">
            <a:avLst/>
          </a:prstGeom>
          <a:noFill/>
          <a:ln w="28575" cap="flat" cmpd="sng">
            <a:solidFill>
              <a:schemeClr val="dk1"/>
            </a:solidFill>
            <a:prstDash val="solid"/>
            <a:miter lim="800000"/>
            <a:headEnd type="triangle" w="med" len="med"/>
            <a:tailEnd type="triangle" w="med" len="med"/>
          </a:ln>
        </xdr:spPr>
      </xdr:cxnSp>
    </xdr:grpSp>
    <xdr:clientData fLocksWithSheet="0"/>
  </xdr:oneCellAnchor>
  <xdr:oneCellAnchor>
    <xdr:from>
      <xdr:col>10</xdr:col>
      <xdr:colOff>476250</xdr:colOff>
      <xdr:row>1</xdr:row>
      <xdr:rowOff>0</xdr:rowOff>
    </xdr:from>
    <xdr:ext cx="457200" cy="266700"/>
    <xdr:sp macro="" textlink="">
      <xdr:nvSpPr>
        <xdr:cNvPr id="4" name="Shape 4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5117476" y="3647720"/>
          <a:ext cx="457048" cy="26456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100" b="1">
              <a:solidFill>
                <a:schemeClr val="dk1"/>
              </a:solidFill>
              <a:latin typeface="Calibri"/>
              <a:ea typeface="Calibri"/>
              <a:cs typeface="Calibri"/>
              <a:sym typeface="Calibri"/>
            </a:rPr>
            <a:t> Φ</a:t>
          </a:r>
          <a:r>
            <a:rPr lang="en-US" sz="1100" b="1" baseline="-25000">
              <a:solidFill>
                <a:schemeClr val="dk1"/>
              </a:solidFill>
              <a:latin typeface="Calibri"/>
              <a:ea typeface="Calibri"/>
              <a:cs typeface="Calibri"/>
              <a:sym typeface="Calibri"/>
            </a:rPr>
            <a:t>int </a:t>
          </a:r>
          <a:endParaRPr sz="1400"/>
        </a:p>
      </xdr:txBody>
    </xdr:sp>
    <xdr:clientData fLocksWithSheet="0"/>
  </xdr:oneCellAnchor>
  <xdr:oneCellAnchor>
    <xdr:from>
      <xdr:col>10</xdr:col>
      <xdr:colOff>200025</xdr:colOff>
      <xdr:row>2</xdr:row>
      <xdr:rowOff>219075</xdr:rowOff>
    </xdr:from>
    <xdr:ext cx="38100" cy="390525"/>
    <xdr:grpSp>
      <xdr:nvGrpSpPr>
        <xdr:cNvPr id="5" name="Shape 2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GrpSpPr/>
      </xdr:nvGrpSpPr>
      <xdr:grpSpPr>
        <a:xfrm>
          <a:off x="8358188" y="771525"/>
          <a:ext cx="38100" cy="390525"/>
          <a:chOff x="5341238" y="3584738"/>
          <a:chExt cx="9525" cy="390525"/>
        </a:xfrm>
      </xdr:grpSpPr>
      <xdr:cxnSp macro="">
        <xdr:nvCxnSpPr>
          <xdr:cNvPr id="6" name="Shape 5">
            <a:extLst>
              <a:ext uri="{FF2B5EF4-FFF2-40B4-BE49-F238E27FC236}">
                <a16:creationId xmlns:a16="http://schemas.microsoft.com/office/drawing/2014/main" id="{00000000-0008-0000-0200-000006000000}"/>
              </a:ext>
            </a:extLst>
          </xdr:cNvPr>
          <xdr:cNvCxnSpPr/>
        </xdr:nvCxnSpPr>
        <xdr:spPr>
          <a:xfrm>
            <a:off x="5341238" y="3584738"/>
            <a:ext cx="9525" cy="390525"/>
          </a:xfrm>
          <a:prstGeom prst="straightConnector1">
            <a:avLst/>
          </a:prstGeom>
          <a:noFill/>
          <a:ln w="28575" cap="flat" cmpd="sng">
            <a:solidFill>
              <a:schemeClr val="dk1"/>
            </a:solidFill>
            <a:prstDash val="solid"/>
            <a:miter lim="800000"/>
            <a:headEnd type="triangle" w="med" len="med"/>
            <a:tailEnd type="triangle" w="med" len="med"/>
          </a:ln>
        </xdr:spPr>
      </xdr:cxnSp>
    </xdr:grpSp>
    <xdr:clientData fLocksWithSheet="0"/>
  </xdr:oneCellAnchor>
  <xdr:oneCellAnchor>
    <xdr:from>
      <xdr:col>9</xdr:col>
      <xdr:colOff>1038225</xdr:colOff>
      <xdr:row>3</xdr:row>
      <xdr:rowOff>57150</xdr:rowOff>
    </xdr:from>
    <xdr:ext cx="390525" cy="266700"/>
    <xdr:sp macro="" textlink="">
      <xdr:nvSpPr>
        <xdr:cNvPr id="7" name="Shape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SpPr txBox="1"/>
      </xdr:nvSpPr>
      <xdr:spPr>
        <a:xfrm>
          <a:off x="5152486" y="3647720"/>
          <a:ext cx="387029" cy="26456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100" b="1">
              <a:solidFill>
                <a:schemeClr val="dk1"/>
              </a:solidFill>
              <a:latin typeface="Calibri"/>
              <a:ea typeface="Calibri"/>
              <a:cs typeface="Calibri"/>
              <a:sym typeface="Calibri"/>
            </a:rPr>
            <a:t> ΔH</a:t>
          </a:r>
          <a:endParaRPr sz="1400"/>
        </a:p>
      </xdr:txBody>
    </xdr:sp>
    <xdr:clientData fLocksWithSheet="0"/>
  </xdr:oneCellAnchor>
  <xdr:oneCellAnchor>
    <xdr:from>
      <xdr:col>9</xdr:col>
      <xdr:colOff>704850</xdr:colOff>
      <xdr:row>2</xdr:row>
      <xdr:rowOff>19050</xdr:rowOff>
    </xdr:from>
    <xdr:ext cx="2295525" cy="1438275"/>
    <xdr:pic>
      <xdr:nvPicPr>
        <xdr:cNvPr id="8" name="image2.png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745730" y="575310"/>
          <a:ext cx="2295525" cy="1438275"/>
        </a:xfrm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142875</xdr:colOff>
      <xdr:row>11</xdr:row>
      <xdr:rowOff>276225</xdr:rowOff>
    </xdr:from>
    <xdr:ext cx="1171575" cy="1647825"/>
    <xdr:sp macro="" textlink="">
      <xdr:nvSpPr>
        <xdr:cNvPr id="7" name="Shape 7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/>
      </xdr:nvSpPr>
      <xdr:spPr>
        <a:xfrm>
          <a:off x="4764975" y="2965613"/>
          <a:ext cx="1162050" cy="1628775"/>
        </a:xfrm>
        <a:custGeom>
          <a:avLst/>
          <a:gdLst/>
          <a:ahLst/>
          <a:cxnLst/>
          <a:rect l="l" t="t" r="r" b="b"/>
          <a:pathLst>
            <a:path w="1212274" h="3001819" extrusionOk="0">
              <a:moveTo>
                <a:pt x="19243" y="2530379"/>
              </a:moveTo>
              <a:lnTo>
                <a:pt x="0" y="0"/>
              </a:lnTo>
              <a:lnTo>
                <a:pt x="1212274" y="465871"/>
              </a:lnTo>
              <a:cubicBezTo>
                <a:pt x="1209067" y="1311187"/>
                <a:pt x="1205859" y="2156503"/>
                <a:pt x="1202652" y="3001819"/>
              </a:cubicBezTo>
              <a:lnTo>
                <a:pt x="19243" y="2530379"/>
              </a:lnTo>
              <a:close/>
            </a:path>
          </a:pathLst>
        </a:custGeom>
        <a:solidFill>
          <a:srgbClr val="F8CBAD">
            <a:alpha val="49803"/>
          </a:srgbClr>
        </a:solidFill>
        <a:ln w="12700" cap="flat" cmpd="sng">
          <a:solidFill>
            <a:srgbClr val="C00000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19</xdr:col>
      <xdr:colOff>133350</xdr:colOff>
      <xdr:row>7</xdr:row>
      <xdr:rowOff>47625</xdr:rowOff>
    </xdr:from>
    <xdr:ext cx="1162050" cy="1638300"/>
    <xdr:sp macro="" textlink="">
      <xdr:nvSpPr>
        <xdr:cNvPr id="17" name="Shape 17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SpPr/>
      </xdr:nvSpPr>
      <xdr:spPr>
        <a:xfrm>
          <a:off x="4769738" y="2965613"/>
          <a:ext cx="1152525" cy="1628775"/>
        </a:xfrm>
        <a:custGeom>
          <a:avLst/>
          <a:gdLst/>
          <a:ahLst/>
          <a:cxnLst/>
          <a:rect l="l" t="t" r="r" b="b"/>
          <a:pathLst>
            <a:path w="1202652" h="3001819" extrusionOk="0">
              <a:moveTo>
                <a:pt x="19243" y="2530379"/>
              </a:moveTo>
              <a:lnTo>
                <a:pt x="0" y="0"/>
              </a:lnTo>
              <a:lnTo>
                <a:pt x="1202652" y="395652"/>
              </a:lnTo>
              <a:lnTo>
                <a:pt x="1202652" y="3001819"/>
              </a:lnTo>
              <a:lnTo>
                <a:pt x="19243" y="2530379"/>
              </a:lnTo>
              <a:close/>
            </a:path>
          </a:pathLst>
        </a:custGeom>
        <a:solidFill>
          <a:srgbClr val="F8CBAD">
            <a:alpha val="49803"/>
          </a:srgbClr>
        </a:solidFill>
        <a:ln w="12700" cap="flat" cmpd="sng">
          <a:solidFill>
            <a:srgbClr val="C00000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19</xdr:col>
      <xdr:colOff>114300</xdr:colOff>
      <xdr:row>7</xdr:row>
      <xdr:rowOff>200025</xdr:rowOff>
    </xdr:from>
    <xdr:ext cx="1019175" cy="609600"/>
    <xdr:sp macro="" textlink="">
      <xdr:nvSpPr>
        <xdr:cNvPr id="18" name="Shape 18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 txBox="1"/>
      </xdr:nvSpPr>
      <xdr:spPr>
        <a:xfrm>
          <a:off x="4837047" y="3475494"/>
          <a:ext cx="1017907" cy="609013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C00000"/>
              </a:solidFill>
              <a:latin typeface="Calibri"/>
              <a:ea typeface="Calibri"/>
              <a:cs typeface="Calibri"/>
              <a:sym typeface="Calibri"/>
            </a:rPr>
            <a:t>cutting plane </a:t>
          </a:r>
          <a:endParaRPr sz="1400"/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C00000"/>
              </a:solidFill>
              <a:latin typeface="Calibri"/>
              <a:ea typeface="Calibri"/>
              <a:cs typeface="Calibri"/>
              <a:sym typeface="Calibri"/>
            </a:rPr>
            <a:t>perpendicular </a:t>
          </a:r>
          <a:endParaRPr sz="1400"/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C00000"/>
              </a:solidFill>
              <a:latin typeface="Calibri"/>
              <a:ea typeface="Calibri"/>
              <a:cs typeface="Calibri"/>
              <a:sym typeface="Calibri"/>
            </a:rPr>
            <a:t>to the crack</a:t>
          </a:r>
          <a:endParaRPr sz="1100">
            <a:solidFill>
              <a:srgbClr val="C00000"/>
            </a:solidFill>
          </a:endParaRPr>
        </a:p>
      </xdr:txBody>
    </xdr:sp>
    <xdr:clientData fLocksWithSheet="0"/>
  </xdr:oneCellAnchor>
  <xdr:oneCellAnchor>
    <xdr:from>
      <xdr:col>18</xdr:col>
      <xdr:colOff>561975</xdr:colOff>
      <xdr:row>10</xdr:row>
      <xdr:rowOff>161925</xdr:rowOff>
    </xdr:from>
    <xdr:ext cx="1962150" cy="1428750"/>
    <xdr:pic>
      <xdr:nvPicPr>
        <xdr:cNvPr id="5" name="image1.png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twoCellAnchor editAs="oneCell">
    <xdr:from>
      <xdr:col>3</xdr:col>
      <xdr:colOff>274320</xdr:colOff>
      <xdr:row>42</xdr:row>
      <xdr:rowOff>60960</xdr:rowOff>
    </xdr:from>
    <xdr:to>
      <xdr:col>5</xdr:col>
      <xdr:colOff>367440</xdr:colOff>
      <xdr:row>48</xdr:row>
      <xdr:rowOff>169320</xdr:rowOff>
    </xdr:to>
    <xdr:pic>
      <xdr:nvPicPr>
        <xdr:cNvPr id="21" name="Obraz 20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9060" y="11902440"/>
          <a:ext cx="1800000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289561</xdr:colOff>
      <xdr:row>33</xdr:row>
      <xdr:rowOff>76200</xdr:rowOff>
    </xdr:from>
    <xdr:to>
      <xdr:col>5</xdr:col>
      <xdr:colOff>496024</xdr:colOff>
      <xdr:row>39</xdr:row>
      <xdr:rowOff>184560</xdr:rowOff>
    </xdr:to>
    <xdr:pic>
      <xdr:nvPicPr>
        <xdr:cNvPr id="22" name="Obraz 21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1" y="9380220"/>
          <a:ext cx="1913343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228600</xdr:colOff>
      <xdr:row>51</xdr:row>
      <xdr:rowOff>129540</xdr:rowOff>
    </xdr:from>
    <xdr:to>
      <xdr:col>5</xdr:col>
      <xdr:colOff>466388</xdr:colOff>
      <xdr:row>57</xdr:row>
      <xdr:rowOff>237900</xdr:rowOff>
    </xdr:to>
    <xdr:pic>
      <xdr:nvPicPr>
        <xdr:cNvPr id="23" name="Obraz 22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63340" y="14508480"/>
          <a:ext cx="1944668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Z1000"/>
  <sheetViews>
    <sheetView zoomScale="80" zoomScaleNormal="80" workbookViewId="0">
      <selection activeCell="A3" sqref="A3"/>
    </sheetView>
  </sheetViews>
  <sheetFormatPr defaultColWidth="12.625" defaultRowHeight="15" customHeight="1" x14ac:dyDescent="0.35"/>
  <cols>
    <col min="1" max="1" width="12.1875" customWidth="1"/>
    <col min="2" max="2" width="10.125" customWidth="1"/>
    <col min="3" max="3" width="12.1875" customWidth="1"/>
    <col min="4" max="4" width="9.375" customWidth="1"/>
    <col min="5" max="5" width="12.1875" customWidth="1"/>
    <col min="6" max="6" width="9.5" customWidth="1"/>
    <col min="7" max="7" width="12.1875" customWidth="1"/>
    <col min="8" max="8" width="10" customWidth="1"/>
    <col min="9" max="9" width="13.375" customWidth="1"/>
    <col min="10" max="11" width="7.625" customWidth="1"/>
    <col min="12" max="12" width="11.625" customWidth="1"/>
    <col min="13" max="13" width="7.625" customWidth="1"/>
    <col min="14" max="14" width="12.875" customWidth="1"/>
    <col min="15" max="15" width="7.625" customWidth="1"/>
    <col min="16" max="16" width="12.875" customWidth="1"/>
    <col min="17" max="17" width="9.625" customWidth="1"/>
    <col min="18" max="18" width="12.875" customWidth="1"/>
    <col min="19" max="19" width="9.625" customWidth="1"/>
    <col min="20" max="20" width="12.875" customWidth="1"/>
    <col min="21" max="21" width="9.625" customWidth="1"/>
    <col min="22" max="22" width="17.375" customWidth="1"/>
    <col min="23" max="26" width="7.625" customWidth="1"/>
  </cols>
  <sheetData>
    <row r="1" spans="1:26" ht="23.45" customHeight="1" x14ac:dyDescent="0.7">
      <c r="A1" s="1" t="s">
        <v>0</v>
      </c>
      <c r="B1" s="2"/>
      <c r="C1" s="2"/>
      <c r="D1" s="2"/>
      <c r="E1" s="2"/>
      <c r="F1" s="2"/>
      <c r="G1" s="2"/>
      <c r="H1" s="2"/>
      <c r="I1" s="2"/>
      <c r="J1" s="3"/>
    </row>
    <row r="2" spans="1:26" ht="24" customHeight="1" x14ac:dyDescent="0.7">
      <c r="A2" s="6" t="s">
        <v>3</v>
      </c>
      <c r="B2" s="3"/>
      <c r="C2" s="5" t="s">
        <v>82</v>
      </c>
      <c r="D2" s="3"/>
      <c r="E2" s="3"/>
      <c r="F2" s="3"/>
      <c r="G2" s="3"/>
      <c r="H2" s="3"/>
      <c r="I2" s="3"/>
      <c r="J2" s="3"/>
    </row>
    <row r="3" spans="1:26" ht="21" customHeight="1" x14ac:dyDescent="0.7">
      <c r="A3" s="5" t="s">
        <v>123</v>
      </c>
      <c r="B3" s="3"/>
      <c r="C3" s="3"/>
      <c r="D3" s="3"/>
      <c r="E3" s="3"/>
      <c r="F3" s="3"/>
      <c r="G3" s="3"/>
      <c r="H3" s="3"/>
      <c r="I3" s="3"/>
      <c r="J3" s="3"/>
    </row>
    <row r="4" spans="1:26" ht="14.25" customHeight="1" x14ac:dyDescent="0.45">
      <c r="A4" s="9"/>
      <c r="B4" s="3"/>
      <c r="C4" s="3"/>
      <c r="D4" s="3"/>
      <c r="E4" s="3"/>
      <c r="F4" s="3"/>
      <c r="G4" s="3"/>
      <c r="H4" s="3"/>
      <c r="I4" s="3"/>
      <c r="J4" s="3"/>
    </row>
    <row r="5" spans="1:26" ht="14.25" customHeight="1" x14ac:dyDescent="0.45">
      <c r="A5" s="9" t="s">
        <v>4</v>
      </c>
      <c r="B5" s="3"/>
      <c r="C5" s="10">
        <v>43619</v>
      </c>
      <c r="D5" s="3"/>
      <c r="E5" s="3"/>
      <c r="F5" s="3"/>
      <c r="G5" s="3"/>
      <c r="H5" s="3"/>
      <c r="I5" s="3"/>
      <c r="J5" s="3"/>
    </row>
    <row r="6" spans="1:26" ht="14.25" customHeight="1" x14ac:dyDescent="0.45">
      <c r="A6" s="9" t="s">
        <v>5</v>
      </c>
      <c r="B6" s="3"/>
      <c r="C6" s="11">
        <v>43654</v>
      </c>
      <c r="D6" s="3"/>
      <c r="E6" s="7">
        <f>C6-C5</f>
        <v>35</v>
      </c>
      <c r="F6" s="3" t="s">
        <v>6</v>
      </c>
      <c r="G6" s="3"/>
      <c r="H6" s="3"/>
      <c r="I6" s="3"/>
      <c r="J6" s="3"/>
      <c r="L6" s="13"/>
      <c r="M6" s="16" t="s">
        <v>7</v>
      </c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spans="1:26" ht="14.25" customHeight="1" x14ac:dyDescent="0.45">
      <c r="A7" s="9"/>
      <c r="B7" s="3"/>
      <c r="C7" s="14"/>
      <c r="D7" s="3"/>
      <c r="E7" s="3"/>
      <c r="F7" s="3"/>
      <c r="G7" s="3"/>
      <c r="H7" s="3"/>
      <c r="I7" s="3"/>
      <c r="J7" s="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</row>
    <row r="8" spans="1:26" ht="14.25" customHeight="1" x14ac:dyDescent="0.45">
      <c r="A8" s="9"/>
      <c r="B8" s="3"/>
      <c r="C8" s="14"/>
      <c r="D8" s="3"/>
      <c r="E8" s="3"/>
      <c r="F8" s="3"/>
      <c r="G8" s="3"/>
      <c r="H8" s="3"/>
      <c r="I8" s="3"/>
      <c r="J8" s="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</row>
    <row r="9" spans="1:26" ht="14.25" customHeight="1" x14ac:dyDescent="0.45">
      <c r="A9" s="9" t="s">
        <v>8</v>
      </c>
      <c r="B9" s="11">
        <v>43654</v>
      </c>
      <c r="C9" s="3"/>
      <c r="D9" s="11">
        <v>43685</v>
      </c>
      <c r="E9" s="3"/>
      <c r="F9" s="11">
        <v>43746</v>
      </c>
      <c r="G9" s="3"/>
      <c r="H9" s="11">
        <v>43838</v>
      </c>
      <c r="I9" s="3"/>
      <c r="J9" s="3"/>
      <c r="L9" s="13"/>
      <c r="M9" s="18">
        <f>+B10</f>
        <v>0</v>
      </c>
      <c r="N9" s="19" t="s">
        <v>14</v>
      </c>
      <c r="O9" s="18">
        <f>+D10</f>
        <v>31</v>
      </c>
      <c r="P9" s="19" t="s">
        <v>14</v>
      </c>
      <c r="Q9" s="18">
        <f>+F10</f>
        <v>92</v>
      </c>
      <c r="R9" s="19" t="s">
        <v>14</v>
      </c>
      <c r="S9" s="18">
        <f>+H10</f>
        <v>184</v>
      </c>
      <c r="T9" s="19" t="s">
        <v>14</v>
      </c>
      <c r="U9" s="13"/>
      <c r="V9" s="13"/>
      <c r="W9" s="13"/>
      <c r="X9" s="13"/>
      <c r="Y9" s="13"/>
      <c r="Z9" s="13"/>
    </row>
    <row r="10" spans="1:26" ht="14.25" customHeight="1" x14ac:dyDescent="0.45">
      <c r="A10" s="9"/>
      <c r="B10" s="3">
        <f>B9-C6</f>
        <v>0</v>
      </c>
      <c r="C10" s="3" t="s">
        <v>14</v>
      </c>
      <c r="D10" s="3">
        <f>D9-C6</f>
        <v>31</v>
      </c>
      <c r="E10" s="3" t="s">
        <v>14</v>
      </c>
      <c r="F10" s="3">
        <f>F9-C6</f>
        <v>92</v>
      </c>
      <c r="G10" s="3" t="s">
        <v>14</v>
      </c>
      <c r="H10" s="3">
        <f>H9-C6</f>
        <v>184</v>
      </c>
      <c r="I10" s="3" t="s">
        <v>14</v>
      </c>
      <c r="J10" s="3"/>
      <c r="L10" s="13"/>
      <c r="M10" s="21"/>
      <c r="N10" s="22"/>
      <c r="O10" s="21"/>
      <c r="P10" s="22"/>
      <c r="Q10" s="21"/>
      <c r="R10" s="22"/>
      <c r="S10" s="21"/>
      <c r="T10" s="22"/>
      <c r="U10" s="13"/>
      <c r="V10" s="163" t="s">
        <v>17</v>
      </c>
      <c r="W10" s="164"/>
      <c r="X10" s="164"/>
      <c r="Y10" s="165"/>
      <c r="Z10" s="13"/>
    </row>
    <row r="11" spans="1:26" ht="14.25" customHeight="1" x14ac:dyDescent="0.45">
      <c r="A11" s="23" t="s">
        <v>90</v>
      </c>
      <c r="B11" s="3"/>
      <c r="C11" s="3"/>
      <c r="D11" s="3"/>
      <c r="E11" s="3"/>
      <c r="F11" s="3"/>
      <c r="G11" s="3"/>
      <c r="H11" s="3"/>
      <c r="I11" s="3"/>
      <c r="J11" s="3"/>
      <c r="L11" s="13"/>
      <c r="M11" s="21" t="s">
        <v>18</v>
      </c>
      <c r="N11" s="22" t="s">
        <v>19</v>
      </c>
      <c r="O11" s="21" t="s">
        <v>18</v>
      </c>
      <c r="P11" s="22" t="s">
        <v>19</v>
      </c>
      <c r="Q11" s="21" t="s">
        <v>18</v>
      </c>
      <c r="R11" s="22" t="s">
        <v>19</v>
      </c>
      <c r="S11" s="21" t="s">
        <v>18</v>
      </c>
      <c r="T11" s="22" t="s">
        <v>19</v>
      </c>
      <c r="U11" s="13"/>
      <c r="V11" s="24" t="str">
        <f>P9</f>
        <v>days after crack</v>
      </c>
      <c r="W11" s="24">
        <f>O9</f>
        <v>31</v>
      </c>
      <c r="X11" s="24">
        <f>Q9</f>
        <v>92</v>
      </c>
      <c r="Y11" s="25">
        <f>S9</f>
        <v>184</v>
      </c>
      <c r="Z11" s="13"/>
    </row>
    <row r="12" spans="1:26" ht="14.25" customHeight="1" x14ac:dyDescent="0.45">
      <c r="A12" s="26" t="s">
        <v>20</v>
      </c>
      <c r="B12" s="27">
        <v>120.7407</v>
      </c>
      <c r="C12" s="3"/>
      <c r="D12" s="27">
        <v>101.47799999999999</v>
      </c>
      <c r="E12" s="3"/>
      <c r="F12" s="27">
        <v>93.287199999999999</v>
      </c>
      <c r="G12" s="3"/>
      <c r="H12" s="3"/>
      <c r="I12" s="3"/>
      <c r="J12" s="3"/>
      <c r="L12" s="30" t="str">
        <f>+A11</f>
        <v>REF - 8 - R1/2</v>
      </c>
      <c r="M12" s="31">
        <f>+B18</f>
        <v>112.99251666666665</v>
      </c>
      <c r="N12" s="32">
        <f>+B19</f>
        <v>45.136955700797074</v>
      </c>
      <c r="O12" s="31">
        <f>+D18</f>
        <v>89.081333333333347</v>
      </c>
      <c r="P12" s="32">
        <f>+D19</f>
        <v>34.832904908611617</v>
      </c>
      <c r="Q12" s="31">
        <f>+F18</f>
        <v>74.620283333333333</v>
      </c>
      <c r="R12" s="32">
        <f>+F19</f>
        <v>30.053100437273649</v>
      </c>
      <c r="S12" s="31">
        <f>+H18</f>
        <v>0</v>
      </c>
      <c r="T12" s="32">
        <f>+H19</f>
        <v>0</v>
      </c>
      <c r="U12" s="13"/>
      <c r="V12" s="30">
        <v>1</v>
      </c>
      <c r="W12" s="31">
        <f t="shared" ref="W12:W20" si="0">1-O12/$M12</f>
        <v>0.2116174065214641</v>
      </c>
      <c r="X12" s="41">
        <f t="shared" ref="X12:X20" si="1">1-Q12/$M12</f>
        <v>0.33959977585536261</v>
      </c>
      <c r="Y12" s="44">
        <f t="shared" ref="Y12:Y20" si="2">1-S12/$M12</f>
        <v>1</v>
      </c>
      <c r="Z12" s="13"/>
    </row>
    <row r="13" spans="1:26" ht="14.25" customHeight="1" x14ac:dyDescent="0.45">
      <c r="A13" s="26" t="s">
        <v>37</v>
      </c>
      <c r="B13" s="27">
        <v>115.1323</v>
      </c>
      <c r="C13" s="3"/>
      <c r="D13" s="27">
        <v>92.375900000000001</v>
      </c>
      <c r="E13" s="3"/>
      <c r="F13" s="27">
        <v>75.206400000000002</v>
      </c>
      <c r="G13" s="3"/>
      <c r="H13" s="3"/>
      <c r="I13" s="3"/>
      <c r="J13" s="3"/>
      <c r="L13" s="45" t="str">
        <f>A22</f>
        <v>REF - 1 - R1/3</v>
      </c>
      <c r="M13" s="46">
        <f>B29</f>
        <v>658.29719999999998</v>
      </c>
      <c r="N13" s="47">
        <f>B30</f>
        <v>250.9842732142188</v>
      </c>
      <c r="O13" s="46">
        <f>D29</f>
        <v>555.17619999999999</v>
      </c>
      <c r="P13" s="47">
        <f>D30</f>
        <v>211.73998263604989</v>
      </c>
      <c r="Q13" s="46">
        <f>F29</f>
        <v>528.97674999999992</v>
      </c>
      <c r="R13" s="47">
        <f>F30</f>
        <v>200.56926355831865</v>
      </c>
      <c r="S13" s="46">
        <f>H29</f>
        <v>518.50251666666679</v>
      </c>
      <c r="T13" s="47">
        <f>H30</f>
        <v>197.05158896968825</v>
      </c>
      <c r="U13" s="13"/>
      <c r="V13" s="45">
        <v>2</v>
      </c>
      <c r="W13" s="46">
        <f t="shared" si="0"/>
        <v>0.15664809146993175</v>
      </c>
      <c r="X13" s="46">
        <f t="shared" si="1"/>
        <v>0.19644690878223403</v>
      </c>
      <c r="Y13" s="50">
        <f t="shared" si="2"/>
        <v>0.21235800992824094</v>
      </c>
      <c r="Z13" s="13"/>
    </row>
    <row r="14" spans="1:26" ht="14.25" customHeight="1" x14ac:dyDescent="0.45">
      <c r="A14" s="26" t="s">
        <v>38</v>
      </c>
      <c r="B14" s="27">
        <v>92.044399999999996</v>
      </c>
      <c r="C14" s="3"/>
      <c r="D14" s="27">
        <v>87.482900000000001</v>
      </c>
      <c r="E14" s="3"/>
      <c r="F14" s="27">
        <v>63.982100000000003</v>
      </c>
      <c r="G14" s="3"/>
      <c r="H14" s="3"/>
      <c r="I14" s="3"/>
      <c r="J14" s="3"/>
      <c r="L14" s="52" t="str">
        <f>A33</f>
        <v>REF - 7 - R2/2</v>
      </c>
      <c r="M14" s="53">
        <f>B40</f>
        <v>463.11976666666664</v>
      </c>
      <c r="N14" s="54">
        <f>B41</f>
        <v>261.73527067781674</v>
      </c>
      <c r="O14" s="53">
        <f>D40</f>
        <v>391.90726666666666</v>
      </c>
      <c r="P14" s="54">
        <f>D41</f>
        <v>185.40628899647592</v>
      </c>
      <c r="Q14" s="53">
        <f>F40</f>
        <v>318.48756666666668</v>
      </c>
      <c r="R14" s="54">
        <f>F41</f>
        <v>138.71444474814498</v>
      </c>
      <c r="S14" s="53">
        <f>H40</f>
        <v>240.99903333333336</v>
      </c>
      <c r="T14" s="54">
        <f>H41</f>
        <v>110.16162596209864</v>
      </c>
      <c r="U14" s="13"/>
      <c r="V14" s="52">
        <v>3</v>
      </c>
      <c r="W14" s="53">
        <f t="shared" si="0"/>
        <v>0.1537669197593452</v>
      </c>
      <c r="X14" s="53">
        <f t="shared" si="1"/>
        <v>0.31229977731462255</v>
      </c>
      <c r="Y14" s="55">
        <f t="shared" si="2"/>
        <v>0.47961833918699059</v>
      </c>
      <c r="Z14" s="13"/>
    </row>
    <row r="15" spans="1:26" ht="14.25" customHeight="1" x14ac:dyDescent="0.45">
      <c r="A15" s="26" t="s">
        <v>39</v>
      </c>
      <c r="B15" s="27">
        <v>125.6687</v>
      </c>
      <c r="C15" s="3"/>
      <c r="D15" s="27">
        <v>96.928399999999996</v>
      </c>
      <c r="E15" s="3"/>
      <c r="F15" s="27">
        <v>82.037199999999999</v>
      </c>
      <c r="G15" s="3"/>
      <c r="H15" s="3"/>
      <c r="I15" s="3"/>
      <c r="J15" s="3"/>
      <c r="L15" s="56" t="str">
        <f>A44</f>
        <v>REF - 2 - R2/3</v>
      </c>
      <c r="M15" s="57">
        <f>B51</f>
        <v>143.28075000000001</v>
      </c>
      <c r="N15" s="58">
        <f>B52</f>
        <v>59.790641994621915</v>
      </c>
      <c r="O15" s="57">
        <f>D51</f>
        <v>108.93923333333333</v>
      </c>
      <c r="P15" s="58">
        <f>D52</f>
        <v>42.70588918671632</v>
      </c>
      <c r="Q15" s="57">
        <f>F51</f>
        <v>98.325183333333328</v>
      </c>
      <c r="R15" s="58">
        <f>F52</f>
        <v>40.637029891619576</v>
      </c>
      <c r="S15" s="57">
        <f>H51</f>
        <v>0</v>
      </c>
      <c r="T15" s="58">
        <f>H52</f>
        <v>0</v>
      </c>
      <c r="U15" s="13"/>
      <c r="V15" s="56">
        <v>4</v>
      </c>
      <c r="W15" s="57">
        <f t="shared" si="0"/>
        <v>0.23967990582591647</v>
      </c>
      <c r="X15" s="57">
        <f t="shared" si="1"/>
        <v>0.31375859399582062</v>
      </c>
      <c r="Y15" s="59">
        <f t="shared" si="2"/>
        <v>1</v>
      </c>
      <c r="Z15" s="13"/>
    </row>
    <row r="16" spans="1:26" ht="14.25" customHeight="1" x14ac:dyDescent="0.45">
      <c r="A16" s="26" t="s">
        <v>40</v>
      </c>
      <c r="B16" s="27">
        <v>94.645499999999998</v>
      </c>
      <c r="C16" s="3"/>
      <c r="D16" s="27">
        <v>76.013499999999993</v>
      </c>
      <c r="E16" s="3"/>
      <c r="F16" s="27">
        <v>65.928399999999996</v>
      </c>
      <c r="G16" s="3"/>
      <c r="H16" s="3"/>
      <c r="I16" s="3"/>
      <c r="J16" s="3"/>
      <c r="L16" s="60" t="str">
        <f>A55</f>
        <v>REF - 6 - R3/2</v>
      </c>
      <c r="M16" s="62">
        <f>B62</f>
        <v>95.497683333333327</v>
      </c>
      <c r="N16" s="64">
        <f>B63</f>
        <v>49.697037074352068</v>
      </c>
      <c r="O16" s="62">
        <f>D62</f>
        <v>81.40955000000001</v>
      </c>
      <c r="P16" s="64">
        <f>D63</f>
        <v>37.020186754275407</v>
      </c>
      <c r="Q16" s="62">
        <f>F62</f>
        <v>0</v>
      </c>
      <c r="R16" s="64">
        <f>F63</f>
        <v>0</v>
      </c>
      <c r="S16" s="62">
        <f>H62</f>
        <v>0</v>
      </c>
      <c r="T16" s="64">
        <f>H63</f>
        <v>0</v>
      </c>
      <c r="U16" s="13"/>
      <c r="V16" s="60">
        <v>5</v>
      </c>
      <c r="W16" s="62">
        <f t="shared" si="0"/>
        <v>0.14752329943082376</v>
      </c>
      <c r="X16" s="62">
        <f t="shared" si="1"/>
        <v>1</v>
      </c>
      <c r="Y16" s="65">
        <f t="shared" si="2"/>
        <v>1</v>
      </c>
      <c r="Z16" s="13"/>
    </row>
    <row r="17" spans="1:26" ht="14.25" customHeight="1" x14ac:dyDescent="0.45">
      <c r="A17" s="26" t="s">
        <v>41</v>
      </c>
      <c r="B17" s="27">
        <v>129.7235</v>
      </c>
      <c r="C17" s="3"/>
      <c r="D17" s="27">
        <v>80.209299999999999</v>
      </c>
      <c r="E17" s="3"/>
      <c r="F17" s="27">
        <v>67.2804</v>
      </c>
      <c r="G17" s="3"/>
      <c r="H17" s="3"/>
      <c r="I17" s="3"/>
      <c r="J17" s="3"/>
      <c r="L17" s="66" t="str">
        <f>A66</f>
        <v>REF - 3 - R3/3</v>
      </c>
      <c r="M17" s="67">
        <f>B73</f>
        <v>88.582083333333344</v>
      </c>
      <c r="N17" s="68">
        <f>B74</f>
        <v>49.474323965399783</v>
      </c>
      <c r="O17" s="67">
        <f>D73</f>
        <v>0</v>
      </c>
      <c r="P17" s="68">
        <f>D74</f>
        <v>0</v>
      </c>
      <c r="Q17" s="67">
        <f>F73</f>
        <v>0</v>
      </c>
      <c r="R17" s="68">
        <f>F74</f>
        <v>0</v>
      </c>
      <c r="S17" s="67">
        <f>H73</f>
        <v>0</v>
      </c>
      <c r="T17" s="68">
        <f>H74</f>
        <v>0</v>
      </c>
      <c r="U17" s="13"/>
      <c r="V17" s="66">
        <v>6</v>
      </c>
      <c r="W17" s="67">
        <f t="shared" si="0"/>
        <v>1</v>
      </c>
      <c r="X17" s="67">
        <f t="shared" si="1"/>
        <v>1</v>
      </c>
      <c r="Y17" s="69">
        <f t="shared" si="2"/>
        <v>1</v>
      </c>
      <c r="Z17" s="13"/>
    </row>
    <row r="18" spans="1:26" ht="14.25" customHeight="1" x14ac:dyDescent="0.45">
      <c r="A18" s="70" t="s">
        <v>42</v>
      </c>
      <c r="B18" s="71">
        <f>AVERAGE(B12:B17)</f>
        <v>112.99251666666665</v>
      </c>
      <c r="C18" s="3"/>
      <c r="D18" s="71">
        <f>AVERAGE(D12:D17)</f>
        <v>89.081333333333347</v>
      </c>
      <c r="E18" s="3"/>
      <c r="F18" s="71">
        <f>AVERAGE(F12:F17)</f>
        <v>74.620283333333333</v>
      </c>
      <c r="G18" s="3"/>
      <c r="H18" s="3"/>
      <c r="I18" s="3"/>
      <c r="J18" s="3"/>
      <c r="L18" s="72" t="str">
        <f>A77</f>
        <v>REF - 4 - R4/1</v>
      </c>
      <c r="M18" s="41">
        <f>B84</f>
        <v>105.49988333333333</v>
      </c>
      <c r="N18" s="73">
        <f>B85</f>
        <v>49.463730184844025</v>
      </c>
      <c r="O18" s="41">
        <f>D84</f>
        <v>98.719083333333344</v>
      </c>
      <c r="P18" s="73">
        <f>D85</f>
        <v>44.160578305726332</v>
      </c>
      <c r="Q18" s="41">
        <f>F84</f>
        <v>93.377750000000006</v>
      </c>
      <c r="R18" s="73">
        <f>F85</f>
        <v>41.720366520749963</v>
      </c>
      <c r="S18" s="41">
        <f>H84</f>
        <v>0</v>
      </c>
      <c r="T18" s="73">
        <f>H85</f>
        <v>0</v>
      </c>
      <c r="U18" s="13"/>
      <c r="V18" s="72">
        <v>7</v>
      </c>
      <c r="W18" s="41">
        <f t="shared" si="0"/>
        <v>6.4273056858040634E-2</v>
      </c>
      <c r="X18" s="41">
        <f t="shared" si="1"/>
        <v>0.11490186482038756</v>
      </c>
      <c r="Y18" s="44">
        <f t="shared" si="2"/>
        <v>1</v>
      </c>
      <c r="Z18" s="13"/>
    </row>
    <row r="19" spans="1:26" ht="14.25" customHeight="1" x14ac:dyDescent="0.45">
      <c r="A19" s="70" t="s">
        <v>43</v>
      </c>
      <c r="B19" s="74">
        <f>_xlfn.STDEV.S(B12:B17,)</f>
        <v>45.136955700797074</v>
      </c>
      <c r="C19" s="75"/>
      <c r="D19" s="74">
        <f>_xlfn.STDEV.S(D12:D17,)</f>
        <v>34.832904908611617</v>
      </c>
      <c r="E19" s="75"/>
      <c r="F19" s="74">
        <f>_xlfn.STDEV.S(F12:F17,)</f>
        <v>30.053100437273649</v>
      </c>
      <c r="G19" s="75"/>
      <c r="H19" s="3"/>
      <c r="I19" s="3"/>
      <c r="J19" s="3"/>
      <c r="L19" s="45" t="str">
        <f>A88</f>
        <v>REF - 9 - R4/2</v>
      </c>
      <c r="M19" s="46">
        <f>B95</f>
        <v>56.510483333333333</v>
      </c>
      <c r="N19" s="47">
        <f>B96</f>
        <v>44.52119090455156</v>
      </c>
      <c r="O19" s="46">
        <f>D95</f>
        <v>0</v>
      </c>
      <c r="P19" s="47">
        <f>D96</f>
        <v>0</v>
      </c>
      <c r="Q19" s="46">
        <f>F95</f>
        <v>0</v>
      </c>
      <c r="R19" s="47">
        <f>F96</f>
        <v>0</v>
      </c>
      <c r="S19" s="46">
        <f>H95</f>
        <v>0</v>
      </c>
      <c r="T19" s="47">
        <f>H96</f>
        <v>0</v>
      </c>
      <c r="U19" s="13"/>
      <c r="V19" s="45">
        <v>8</v>
      </c>
      <c r="W19" s="46">
        <f t="shared" si="0"/>
        <v>1</v>
      </c>
      <c r="X19" s="46">
        <f t="shared" si="1"/>
        <v>1</v>
      </c>
      <c r="Y19" s="50">
        <f t="shared" si="2"/>
        <v>1</v>
      </c>
      <c r="Z19" s="13"/>
    </row>
    <row r="20" spans="1:26" ht="14.25" customHeight="1" x14ac:dyDescent="0.45">
      <c r="A20" s="9"/>
      <c r="B20" s="76"/>
      <c r="C20" s="75"/>
      <c r="D20" s="76"/>
      <c r="E20" s="75"/>
      <c r="F20" s="76"/>
      <c r="G20" s="75"/>
      <c r="H20" s="3"/>
      <c r="I20" s="3"/>
      <c r="J20" s="3"/>
      <c r="K20" s="77"/>
      <c r="L20" s="78" t="str">
        <f>A99</f>
        <v>REF - 5 - R4/3</v>
      </c>
      <c r="M20" s="79">
        <f>B106</f>
        <v>377.6379</v>
      </c>
      <c r="N20" s="80">
        <f>B107</f>
        <v>214.28582084623727</v>
      </c>
      <c r="O20" s="79">
        <f>D106</f>
        <v>340.02708333333334</v>
      </c>
      <c r="P20" s="80">
        <f>D107</f>
        <v>163.48380139798186</v>
      </c>
      <c r="Q20" s="79">
        <f>F106</f>
        <v>324.29656666666671</v>
      </c>
      <c r="R20" s="80">
        <f>F107</f>
        <v>154.49455941906635</v>
      </c>
      <c r="S20" s="79">
        <f>H106</f>
        <v>242.28914999999998</v>
      </c>
      <c r="T20" s="80">
        <f>H107</f>
        <v>117.02200113546213</v>
      </c>
      <c r="U20" s="13"/>
      <c r="V20" s="78">
        <v>9</v>
      </c>
      <c r="W20" s="79">
        <f t="shared" si="0"/>
        <v>9.9594920601630998E-2</v>
      </c>
      <c r="X20" s="79">
        <f t="shared" si="1"/>
        <v>0.14124994692887893</v>
      </c>
      <c r="Y20" s="83">
        <f t="shared" si="2"/>
        <v>0.35840880907345374</v>
      </c>
      <c r="Z20" s="13"/>
    </row>
    <row r="21" spans="1:26" ht="14.25" customHeight="1" x14ac:dyDescent="0.45">
      <c r="A21" s="9"/>
      <c r="B21" s="3"/>
      <c r="C21" s="3"/>
      <c r="D21" s="3"/>
      <c r="E21" s="3"/>
      <c r="F21" s="3"/>
      <c r="G21" s="3"/>
      <c r="H21" s="3"/>
      <c r="I21" s="3"/>
      <c r="J21" s="3"/>
      <c r="L21" s="85"/>
      <c r="M21" s="87"/>
      <c r="N21" s="87"/>
      <c r="O21" s="88"/>
      <c r="P21" s="87"/>
      <c r="Q21" s="88"/>
      <c r="R21" s="87"/>
      <c r="S21" s="88"/>
      <c r="T21" s="87"/>
      <c r="U21" s="13"/>
      <c r="V21" s="85"/>
      <c r="W21" s="88"/>
      <c r="X21" s="88"/>
      <c r="Y21" s="88"/>
      <c r="Z21" s="13"/>
    </row>
    <row r="22" spans="1:26" ht="14.25" customHeight="1" x14ac:dyDescent="0.45">
      <c r="A22" s="89" t="s">
        <v>83</v>
      </c>
      <c r="B22" s="3"/>
      <c r="C22" s="3"/>
      <c r="D22" s="3"/>
      <c r="E22" s="3"/>
      <c r="F22" s="3"/>
      <c r="G22" s="3"/>
      <c r="H22" s="3"/>
      <c r="I22" s="3"/>
      <c r="J22" s="3"/>
      <c r="L22" s="91" t="s">
        <v>45</v>
      </c>
      <c r="M22" s="93">
        <f>AVERAGE(M12:M20)</f>
        <v>233.4909185185185</v>
      </c>
      <c r="N22" s="95"/>
      <c r="O22" s="93">
        <f>AVERAGE(O12:O20)</f>
        <v>185.02886111111113</v>
      </c>
      <c r="P22" s="95"/>
      <c r="Q22" s="93">
        <f>AVERAGE(Q12:Q20)</f>
        <v>159.78712222222222</v>
      </c>
      <c r="R22" s="95"/>
      <c r="S22" s="93">
        <f>AVERAGE(S12:S20)</f>
        <v>111.31007777777779</v>
      </c>
      <c r="T22" s="97"/>
      <c r="U22" s="13"/>
      <c r="V22" s="91" t="s">
        <v>45</v>
      </c>
      <c r="W22" s="93">
        <f t="shared" ref="W22:Y22" si="3">AVERAGE(W12:W20)</f>
        <v>0.34145595560746145</v>
      </c>
      <c r="X22" s="93">
        <f t="shared" si="3"/>
        <v>0.49091742974414504</v>
      </c>
      <c r="Y22" s="98">
        <f t="shared" si="3"/>
        <v>0.78337612868763162</v>
      </c>
      <c r="Z22" s="13"/>
    </row>
    <row r="23" spans="1:26" ht="14.25" customHeight="1" x14ac:dyDescent="0.45">
      <c r="A23" s="99" t="s">
        <v>20</v>
      </c>
      <c r="B23" s="27">
        <v>678.01570000000004</v>
      </c>
      <c r="C23" s="3"/>
      <c r="D23" s="27">
        <v>602.20420000000001</v>
      </c>
      <c r="E23" s="3"/>
      <c r="F23" s="27">
        <v>543.3759</v>
      </c>
      <c r="G23" s="3"/>
      <c r="H23" s="27">
        <v>478.35680000000002</v>
      </c>
      <c r="I23" s="3"/>
      <c r="J23" s="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</row>
    <row r="24" spans="1:26" ht="14.25" customHeight="1" x14ac:dyDescent="0.45">
      <c r="A24" s="99" t="s">
        <v>37</v>
      </c>
      <c r="B24" s="27">
        <v>679.4855</v>
      </c>
      <c r="C24" s="3"/>
      <c r="D24" s="27">
        <v>545.01390000000004</v>
      </c>
      <c r="E24" s="3"/>
      <c r="F24" s="27">
        <v>524.34789999999998</v>
      </c>
      <c r="G24" s="3"/>
      <c r="H24" s="27">
        <v>530.37040000000002</v>
      </c>
      <c r="I24" s="3"/>
      <c r="J24" s="3"/>
      <c r="L24" s="18" t="s">
        <v>46</v>
      </c>
      <c r="M24" s="100">
        <f>MIN(M12:M20)</f>
        <v>56.510483333333333</v>
      </c>
      <c r="N24" s="100"/>
      <c r="O24" s="100">
        <f>MIN(O12:O20)</f>
        <v>0</v>
      </c>
      <c r="P24" s="100"/>
      <c r="Q24" s="100">
        <f>MIN(Q12:Q20)</f>
        <v>0</v>
      </c>
      <c r="R24" s="100"/>
      <c r="S24" s="100">
        <f>MIN(S12:S20)</f>
        <v>0</v>
      </c>
      <c r="T24" s="19"/>
      <c r="U24" s="13"/>
      <c r="V24" s="18" t="s">
        <v>46</v>
      </c>
      <c r="W24" s="100">
        <f t="shared" ref="W24:Y24" si="4">MIN(W12:W20)</f>
        <v>6.4273056858040634E-2</v>
      </c>
      <c r="X24" s="100">
        <f t="shared" si="4"/>
        <v>0.11490186482038756</v>
      </c>
      <c r="Y24" s="101">
        <f t="shared" si="4"/>
        <v>0.21235800992824094</v>
      </c>
      <c r="Z24" s="13"/>
    </row>
    <row r="25" spans="1:26" ht="14.25" customHeight="1" x14ac:dyDescent="0.45">
      <c r="A25" s="99" t="s">
        <v>38</v>
      </c>
      <c r="B25" s="27">
        <v>598.98009999999999</v>
      </c>
      <c r="C25" s="3"/>
      <c r="D25" s="27">
        <v>534.92700000000002</v>
      </c>
      <c r="E25" s="3"/>
      <c r="F25" s="27">
        <v>552.90430000000003</v>
      </c>
      <c r="G25" s="3"/>
      <c r="H25" s="27">
        <v>512.05889999999999</v>
      </c>
      <c r="I25" s="3"/>
      <c r="J25" s="3"/>
      <c r="L25" s="21" t="s">
        <v>47</v>
      </c>
      <c r="M25" s="87">
        <f>MAX(M12:M20)</f>
        <v>658.29719999999998</v>
      </c>
      <c r="N25" s="87"/>
      <c r="O25" s="87">
        <f>MAX(O12:O20)</f>
        <v>555.17619999999999</v>
      </c>
      <c r="P25" s="87"/>
      <c r="Q25" s="87">
        <f>MAX(Q12:Q20)</f>
        <v>528.97674999999992</v>
      </c>
      <c r="R25" s="87"/>
      <c r="S25" s="87">
        <f>MAX(S12:S20)</f>
        <v>518.50251666666679</v>
      </c>
      <c r="T25" s="22"/>
      <c r="U25" s="13"/>
      <c r="V25" s="21" t="s">
        <v>47</v>
      </c>
      <c r="W25" s="87">
        <f t="shared" ref="W25:Y25" si="5">MAX(W12:W20)</f>
        <v>1</v>
      </c>
      <c r="X25" s="87">
        <f t="shared" si="5"/>
        <v>1</v>
      </c>
      <c r="Y25" s="102">
        <f t="shared" si="5"/>
        <v>1</v>
      </c>
      <c r="Z25" s="13"/>
    </row>
    <row r="26" spans="1:26" ht="14.25" customHeight="1" x14ac:dyDescent="0.45">
      <c r="A26" s="99" t="s">
        <v>39</v>
      </c>
      <c r="B26" s="27">
        <v>627.63840000000005</v>
      </c>
      <c r="C26" s="3"/>
      <c r="D26" s="27">
        <v>563.40179999999998</v>
      </c>
      <c r="E26" s="3"/>
      <c r="F26" s="27">
        <v>529.37919999999997</v>
      </c>
      <c r="G26" s="3"/>
      <c r="H26" s="27">
        <v>529.37919999999997</v>
      </c>
      <c r="I26" s="3"/>
      <c r="J26" s="3"/>
      <c r="L26" s="24" t="s">
        <v>48</v>
      </c>
      <c r="M26" s="103">
        <f>M25-M24</f>
        <v>601.78671666666662</v>
      </c>
      <c r="N26" s="103"/>
      <c r="O26" s="103">
        <f>O25-O24</f>
        <v>555.17619999999999</v>
      </c>
      <c r="P26" s="103"/>
      <c r="Q26" s="103">
        <f>Q25-Q24</f>
        <v>528.97674999999992</v>
      </c>
      <c r="R26" s="103"/>
      <c r="S26" s="103">
        <f>S25-S24</f>
        <v>518.50251666666679</v>
      </c>
      <c r="T26" s="104"/>
      <c r="U26" s="13"/>
      <c r="V26" s="24" t="s">
        <v>48</v>
      </c>
      <c r="W26" s="103">
        <f t="shared" ref="W26:Y26" si="6">W25-W24</f>
        <v>0.93572694314195937</v>
      </c>
      <c r="X26" s="103">
        <f t="shared" si="6"/>
        <v>0.88509813517961244</v>
      </c>
      <c r="Y26" s="105">
        <f t="shared" si="6"/>
        <v>0.78764199007175906</v>
      </c>
      <c r="Z26" s="13"/>
    </row>
    <row r="27" spans="1:26" ht="14.25" customHeight="1" x14ac:dyDescent="0.45">
      <c r="A27" s="99" t="s">
        <v>40</v>
      </c>
      <c r="B27" s="27">
        <v>680.46709999999996</v>
      </c>
      <c r="C27" s="3"/>
      <c r="D27" s="27">
        <v>572.01829999999995</v>
      </c>
      <c r="E27" s="3"/>
      <c r="F27" s="27">
        <v>520.37289999999996</v>
      </c>
      <c r="G27" s="3"/>
      <c r="H27" s="27">
        <v>517.36950000000002</v>
      </c>
      <c r="I27" s="3"/>
      <c r="J27" s="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</row>
    <row r="28" spans="1:26" ht="14.25" customHeight="1" x14ac:dyDescent="0.45">
      <c r="A28" s="99" t="s">
        <v>41</v>
      </c>
      <c r="B28" s="27">
        <v>685.19640000000004</v>
      </c>
      <c r="C28" s="3"/>
      <c r="D28" s="27">
        <v>513.49199999999996</v>
      </c>
      <c r="E28" s="3"/>
      <c r="F28" s="27">
        <v>503.4803</v>
      </c>
      <c r="G28" s="3"/>
      <c r="H28" s="27">
        <v>543.48030000000006</v>
      </c>
      <c r="I28" s="3"/>
      <c r="J28" s="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</row>
    <row r="29" spans="1:26" ht="14.25" customHeight="1" x14ac:dyDescent="0.45">
      <c r="A29" s="106" t="s">
        <v>42</v>
      </c>
      <c r="B29" s="107">
        <f>AVERAGE(B23:B28)</f>
        <v>658.29719999999998</v>
      </c>
      <c r="C29" s="3"/>
      <c r="D29" s="107">
        <f>AVERAGE(D23:D28)</f>
        <v>555.17619999999999</v>
      </c>
      <c r="E29" s="3"/>
      <c r="F29" s="107">
        <f>AVERAGE(F23:F28)</f>
        <v>528.97674999999992</v>
      </c>
      <c r="G29" s="3"/>
      <c r="H29" s="107">
        <f>AVERAGE(H23:H28)</f>
        <v>518.50251666666679</v>
      </c>
      <c r="I29" s="3"/>
      <c r="J29" s="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spans="1:26" ht="14.25" customHeight="1" x14ac:dyDescent="0.45">
      <c r="A30" s="106" t="s">
        <v>43</v>
      </c>
      <c r="B30" s="108">
        <f>_xlfn.STDEV.S(B23:B28,)</f>
        <v>250.9842732142188</v>
      </c>
      <c r="C30" s="75"/>
      <c r="D30" s="108">
        <f>_xlfn.STDEV.S(D23:D28,)</f>
        <v>211.73998263604989</v>
      </c>
      <c r="E30" s="75"/>
      <c r="F30" s="108">
        <f>_xlfn.STDEV.S(F23:F28,)</f>
        <v>200.56926355831865</v>
      </c>
      <c r="G30" s="75"/>
      <c r="H30" s="108">
        <f>_xlfn.STDEV.S(H23:H28,)</f>
        <v>197.05158896968825</v>
      </c>
      <c r="I30" s="3"/>
      <c r="J30" s="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spans="1:26" ht="14.25" customHeight="1" x14ac:dyDescent="0.45">
      <c r="A31" s="9"/>
      <c r="B31" s="3"/>
      <c r="C31" s="3"/>
      <c r="D31" s="3"/>
      <c r="E31" s="3"/>
      <c r="F31" s="3"/>
      <c r="G31" s="3"/>
      <c r="H31" s="3"/>
      <c r="I31" s="3"/>
      <c r="J31" s="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</row>
    <row r="32" spans="1:26" ht="14.25" customHeight="1" x14ac:dyDescent="0.45">
      <c r="A32" s="9"/>
      <c r="B32" s="3"/>
      <c r="C32" s="3"/>
      <c r="D32" s="3"/>
      <c r="E32" s="3"/>
      <c r="F32" s="3"/>
      <c r="G32" s="3"/>
      <c r="H32" s="3"/>
      <c r="I32" s="3"/>
      <c r="J32" s="3"/>
    </row>
    <row r="33" spans="1:10" ht="14.25" customHeight="1" x14ac:dyDescent="0.45">
      <c r="A33" s="109" t="s">
        <v>89</v>
      </c>
      <c r="B33" s="3"/>
      <c r="C33" s="3"/>
      <c r="D33" s="3"/>
      <c r="E33" s="3"/>
      <c r="F33" s="3"/>
      <c r="G33" s="3"/>
      <c r="H33" s="3"/>
      <c r="I33" s="3"/>
      <c r="J33" s="3"/>
    </row>
    <row r="34" spans="1:10" ht="14.25" customHeight="1" x14ac:dyDescent="0.45">
      <c r="A34" s="110" t="s">
        <v>20</v>
      </c>
      <c r="B34" s="27">
        <v>237.35130000000001</v>
      </c>
      <c r="C34" s="3"/>
      <c r="D34" s="27">
        <v>312.03070000000002</v>
      </c>
      <c r="E34" s="3"/>
      <c r="F34" s="27">
        <v>283.92840000000001</v>
      </c>
      <c r="G34" s="3"/>
      <c r="H34" s="27">
        <v>158.39750000000001</v>
      </c>
      <c r="I34" s="3"/>
      <c r="J34" s="3"/>
    </row>
    <row r="35" spans="1:10" ht="14.25" customHeight="1" x14ac:dyDescent="0.45">
      <c r="A35" s="110" t="s">
        <v>37</v>
      </c>
      <c r="B35" s="27">
        <v>317.67500000000001</v>
      </c>
      <c r="C35" s="3"/>
      <c r="D35" s="27">
        <v>319.49099999999999</v>
      </c>
      <c r="E35" s="3"/>
      <c r="F35" s="27">
        <v>386.08260000000001</v>
      </c>
      <c r="G35" s="3"/>
      <c r="H35" s="27">
        <v>318.48039999999997</v>
      </c>
      <c r="I35" s="3"/>
      <c r="J35" s="3"/>
    </row>
    <row r="36" spans="1:10" ht="14.25" customHeight="1" x14ac:dyDescent="0.45">
      <c r="A36" s="110" t="s">
        <v>38</v>
      </c>
      <c r="B36" s="27">
        <v>337.28120000000001</v>
      </c>
      <c r="C36" s="3"/>
      <c r="D36" s="27">
        <v>307.10930000000002</v>
      </c>
      <c r="E36" s="3"/>
      <c r="F36" s="27">
        <v>251.93020000000001</v>
      </c>
      <c r="G36" s="3"/>
      <c r="H36" s="27">
        <v>248.06870000000001</v>
      </c>
      <c r="I36" s="3"/>
      <c r="J36" s="3"/>
    </row>
    <row r="37" spans="1:10" ht="14.25" customHeight="1" x14ac:dyDescent="0.45">
      <c r="A37" s="110" t="s">
        <v>39</v>
      </c>
      <c r="B37" s="27">
        <v>798.73019999999997</v>
      </c>
      <c r="C37" s="3"/>
      <c r="D37" s="27">
        <v>582.93209999999999</v>
      </c>
      <c r="E37" s="3"/>
      <c r="F37" s="27">
        <v>275.03789999999998</v>
      </c>
      <c r="G37" s="3"/>
      <c r="H37" s="27">
        <v>228.0385</v>
      </c>
      <c r="I37" s="3"/>
      <c r="J37" s="3"/>
    </row>
    <row r="38" spans="1:10" ht="14.25" customHeight="1" x14ac:dyDescent="0.45">
      <c r="A38" s="110" t="s">
        <v>40</v>
      </c>
      <c r="B38" s="27">
        <v>626.19709999999998</v>
      </c>
      <c r="C38" s="3"/>
      <c r="D38" s="27">
        <v>510.43020000000001</v>
      </c>
      <c r="E38" s="3"/>
      <c r="F38" s="27">
        <v>439.01889999999997</v>
      </c>
      <c r="G38" s="3"/>
      <c r="H38" s="27">
        <v>316.9504</v>
      </c>
      <c r="I38" s="3"/>
      <c r="J38" s="3"/>
    </row>
    <row r="39" spans="1:10" ht="14.25" customHeight="1" x14ac:dyDescent="0.45">
      <c r="A39" s="110" t="s">
        <v>41</v>
      </c>
      <c r="B39" s="27">
        <v>461.48379999999997</v>
      </c>
      <c r="C39" s="3"/>
      <c r="D39" s="27">
        <v>319.45030000000003</v>
      </c>
      <c r="E39" s="3"/>
      <c r="F39" s="27">
        <v>274.92739999999998</v>
      </c>
      <c r="G39" s="3"/>
      <c r="H39" s="27">
        <v>176.05869999999999</v>
      </c>
      <c r="I39" s="3"/>
      <c r="J39" s="3"/>
    </row>
    <row r="40" spans="1:10" ht="14.25" customHeight="1" x14ac:dyDescent="0.45">
      <c r="A40" s="114" t="s">
        <v>42</v>
      </c>
      <c r="B40" s="116">
        <f>AVERAGE(B34:B39)</f>
        <v>463.11976666666664</v>
      </c>
      <c r="C40" s="3"/>
      <c r="D40" s="116">
        <f>AVERAGE(D34:D39)</f>
        <v>391.90726666666666</v>
      </c>
      <c r="E40" s="3"/>
      <c r="F40" s="116">
        <f>AVERAGE(F34:F39)</f>
        <v>318.48756666666668</v>
      </c>
      <c r="G40" s="3"/>
      <c r="H40" s="116">
        <f>AVERAGE(H34:H39)</f>
        <v>240.99903333333336</v>
      </c>
      <c r="I40" s="3"/>
      <c r="J40" s="3"/>
    </row>
    <row r="41" spans="1:10" ht="14.25" customHeight="1" x14ac:dyDescent="0.45">
      <c r="A41" s="114" t="s">
        <v>43</v>
      </c>
      <c r="B41" s="119">
        <f>_xlfn.STDEV.S(B34:B39,)</f>
        <v>261.73527067781674</v>
      </c>
      <c r="C41" s="75"/>
      <c r="D41" s="119">
        <f>_xlfn.STDEV.S(D34:D39,)</f>
        <v>185.40628899647592</v>
      </c>
      <c r="E41" s="75"/>
      <c r="F41" s="119">
        <f>_xlfn.STDEV.S(F34:F39,)</f>
        <v>138.71444474814498</v>
      </c>
      <c r="G41" s="75"/>
      <c r="H41" s="119">
        <f>_xlfn.STDEV.S(H34:H39,)</f>
        <v>110.16162596209864</v>
      </c>
      <c r="I41" s="3"/>
      <c r="J41" s="3"/>
    </row>
    <row r="42" spans="1:10" ht="14.25" customHeight="1" x14ac:dyDescent="0.45">
      <c r="A42" s="9"/>
      <c r="B42" s="3"/>
      <c r="C42" s="3"/>
      <c r="D42" s="3"/>
      <c r="E42" s="3"/>
      <c r="F42" s="3"/>
      <c r="G42" s="3"/>
      <c r="H42" s="3"/>
      <c r="I42" s="3"/>
      <c r="J42" s="3"/>
    </row>
    <row r="43" spans="1:10" ht="14.25" customHeight="1" x14ac:dyDescent="0.45">
      <c r="A43" s="9"/>
      <c r="B43" s="3"/>
      <c r="C43" s="3"/>
      <c r="D43" s="3"/>
      <c r="E43" s="3"/>
      <c r="F43" s="3"/>
      <c r="G43" s="3"/>
      <c r="H43" s="3"/>
      <c r="I43" s="3"/>
      <c r="J43" s="3"/>
    </row>
    <row r="44" spans="1:10" ht="14.25" customHeight="1" x14ac:dyDescent="0.45">
      <c r="A44" s="121" t="s">
        <v>84</v>
      </c>
      <c r="B44" s="3"/>
      <c r="C44" s="3"/>
      <c r="D44" s="3"/>
      <c r="E44" s="3"/>
      <c r="F44" s="3"/>
      <c r="G44" s="3"/>
      <c r="H44" s="3"/>
      <c r="I44" s="3"/>
      <c r="J44" s="3"/>
    </row>
    <row r="45" spans="1:10" ht="14.25" customHeight="1" x14ac:dyDescent="0.45">
      <c r="A45" s="122" t="s">
        <v>20</v>
      </c>
      <c r="B45" s="27">
        <v>107.873</v>
      </c>
      <c r="C45" s="3"/>
      <c r="D45" s="27">
        <v>102.38420000000001</v>
      </c>
      <c r="E45" s="3"/>
      <c r="F45" s="27">
        <v>81.490200000000002</v>
      </c>
      <c r="G45" s="3"/>
      <c r="H45" s="160"/>
      <c r="I45" s="3"/>
      <c r="J45" s="3"/>
    </row>
    <row r="46" spans="1:10" ht="14.25" customHeight="1" x14ac:dyDescent="0.45">
      <c r="A46" s="122" t="s">
        <v>37</v>
      </c>
      <c r="B46" s="27">
        <v>125.6687</v>
      </c>
      <c r="C46" s="3"/>
      <c r="D46" s="27">
        <v>96.386200000000002</v>
      </c>
      <c r="E46" s="3"/>
      <c r="F46" s="27">
        <v>125.28789999999999</v>
      </c>
      <c r="G46" s="3"/>
      <c r="H46" s="160"/>
      <c r="I46" s="3"/>
      <c r="J46" s="3"/>
    </row>
    <row r="47" spans="1:10" ht="14.25" customHeight="1" x14ac:dyDescent="0.45">
      <c r="A47" s="122" t="s">
        <v>38</v>
      </c>
      <c r="B47" s="27">
        <v>148.34450000000001</v>
      </c>
      <c r="C47" s="3"/>
      <c r="D47" s="27">
        <v>112.84739999999999</v>
      </c>
      <c r="E47" s="3"/>
      <c r="F47" s="27">
        <v>108.38030000000001</v>
      </c>
      <c r="G47" s="3"/>
      <c r="H47" s="160"/>
      <c r="I47" s="3"/>
      <c r="J47" s="3"/>
    </row>
    <row r="48" spans="1:10" ht="14.25" customHeight="1" x14ac:dyDescent="0.45">
      <c r="A48" s="122" t="s">
        <v>39</v>
      </c>
      <c r="B48" s="27">
        <v>187.0899</v>
      </c>
      <c r="C48" s="3"/>
      <c r="D48" s="27">
        <v>114.3683</v>
      </c>
      <c r="E48" s="3"/>
      <c r="F48" s="27">
        <v>84.382000000000005</v>
      </c>
      <c r="G48" s="3"/>
      <c r="H48" s="160"/>
      <c r="I48" s="3"/>
      <c r="J48" s="3"/>
    </row>
    <row r="49" spans="1:10" ht="14.25" customHeight="1" x14ac:dyDescent="0.45">
      <c r="A49" s="122" t="s">
        <v>40</v>
      </c>
      <c r="B49" s="27">
        <v>158.30690000000001</v>
      </c>
      <c r="C49" s="3"/>
      <c r="D49" s="27">
        <v>129.274</v>
      </c>
      <c r="E49" s="3"/>
      <c r="F49" s="27">
        <v>107.3729</v>
      </c>
      <c r="G49" s="3"/>
      <c r="H49" s="160"/>
      <c r="I49" s="3"/>
      <c r="J49" s="3"/>
    </row>
    <row r="50" spans="1:10" ht="14.25" customHeight="1" x14ac:dyDescent="0.45">
      <c r="A50" s="122" t="s">
        <v>41</v>
      </c>
      <c r="B50" s="27">
        <v>132.4015</v>
      </c>
      <c r="C50" s="3"/>
      <c r="D50" s="27">
        <v>98.375299999999996</v>
      </c>
      <c r="E50" s="3"/>
      <c r="F50" s="27">
        <v>83.037800000000004</v>
      </c>
      <c r="G50" s="3"/>
      <c r="H50" s="160"/>
      <c r="I50" s="3"/>
      <c r="J50" s="3"/>
    </row>
    <row r="51" spans="1:10" ht="14.25" customHeight="1" x14ac:dyDescent="0.45">
      <c r="A51" s="123" t="s">
        <v>42</v>
      </c>
      <c r="B51" s="127">
        <f>AVERAGE(B45:B50)</f>
        <v>143.28075000000001</v>
      </c>
      <c r="C51" s="3"/>
      <c r="D51" s="127">
        <f>AVERAGE(D45:D50)</f>
        <v>108.93923333333333</v>
      </c>
      <c r="E51" s="3"/>
      <c r="F51" s="127">
        <f>AVERAGE(F45:F50)</f>
        <v>98.325183333333328</v>
      </c>
      <c r="G51" s="3"/>
      <c r="H51" s="160"/>
      <c r="I51" s="3"/>
      <c r="J51" s="3"/>
    </row>
    <row r="52" spans="1:10" ht="14.25" customHeight="1" x14ac:dyDescent="0.45">
      <c r="A52" s="123" t="s">
        <v>43</v>
      </c>
      <c r="B52" s="129">
        <f>_xlfn.STDEV.S(B45:B50,)</f>
        <v>59.790641994621915</v>
      </c>
      <c r="C52" s="75"/>
      <c r="D52" s="129">
        <f>_xlfn.STDEV.S(D45:D50,)</f>
        <v>42.70588918671632</v>
      </c>
      <c r="E52" s="75"/>
      <c r="F52" s="129">
        <f>_xlfn.STDEV.S(F45:F50,)</f>
        <v>40.637029891619576</v>
      </c>
      <c r="G52" s="75"/>
      <c r="H52" s="160"/>
      <c r="I52" s="3"/>
      <c r="J52" s="3"/>
    </row>
    <row r="53" spans="1:10" ht="14.25" customHeight="1" x14ac:dyDescent="0.45">
      <c r="A53" s="9"/>
      <c r="B53" s="3"/>
      <c r="C53" s="3"/>
      <c r="D53" s="3"/>
      <c r="E53" s="3"/>
      <c r="F53" s="3"/>
      <c r="G53" s="3"/>
      <c r="H53" s="160"/>
      <c r="I53" s="3"/>
      <c r="J53" s="3"/>
    </row>
    <row r="54" spans="1:10" ht="14.25" customHeight="1" x14ac:dyDescent="0.45">
      <c r="A54" s="9"/>
      <c r="B54" s="3"/>
      <c r="C54" s="3"/>
      <c r="D54" s="3"/>
      <c r="E54" s="3"/>
      <c r="F54" s="3"/>
      <c r="G54" s="3"/>
      <c r="H54" s="3"/>
      <c r="I54" s="3"/>
      <c r="J54" s="3"/>
    </row>
    <row r="55" spans="1:10" ht="14.25" customHeight="1" x14ac:dyDescent="0.45">
      <c r="A55" s="132" t="s">
        <v>88</v>
      </c>
      <c r="B55" s="3"/>
      <c r="C55" s="3"/>
      <c r="D55" s="3"/>
      <c r="E55" s="3"/>
      <c r="F55" s="3"/>
      <c r="G55" s="3"/>
      <c r="H55" s="3"/>
      <c r="I55" s="3"/>
      <c r="J55" s="3"/>
    </row>
    <row r="56" spans="1:10" ht="14.25" customHeight="1" x14ac:dyDescent="0.45">
      <c r="A56" s="133" t="s">
        <v>20</v>
      </c>
      <c r="B56" s="27">
        <v>101.76349999999999</v>
      </c>
      <c r="C56" s="3"/>
      <c r="D56" s="27">
        <v>103.4829</v>
      </c>
      <c r="E56" s="3"/>
      <c r="F56" s="160"/>
      <c r="G56" s="160"/>
      <c r="H56" s="160"/>
      <c r="I56" s="3"/>
      <c r="J56" s="3"/>
    </row>
    <row r="57" spans="1:10" ht="14.25" customHeight="1" x14ac:dyDescent="0.45">
      <c r="A57" s="133" t="s">
        <v>37</v>
      </c>
      <c r="B57" s="27">
        <v>158.47030000000001</v>
      </c>
      <c r="C57" s="3"/>
      <c r="D57" s="27">
        <v>111.892</v>
      </c>
      <c r="E57" s="3"/>
      <c r="F57" s="160"/>
      <c r="G57" s="160"/>
      <c r="H57" s="160"/>
      <c r="I57" s="3"/>
      <c r="J57" s="3"/>
    </row>
    <row r="58" spans="1:10" ht="14.25" customHeight="1" x14ac:dyDescent="0.45">
      <c r="A58" s="133" t="s">
        <v>38</v>
      </c>
      <c r="B58" s="27">
        <v>110.0741</v>
      </c>
      <c r="C58" s="3"/>
      <c r="D58" s="27">
        <v>78.384</v>
      </c>
      <c r="E58" s="3"/>
      <c r="F58" s="160"/>
      <c r="G58" s="160"/>
      <c r="H58" s="160"/>
      <c r="I58" s="3"/>
      <c r="J58" s="3"/>
    </row>
    <row r="59" spans="1:10" ht="14.25" customHeight="1" x14ac:dyDescent="0.45">
      <c r="A59" s="133" t="s">
        <v>39</v>
      </c>
      <c r="B59" s="27">
        <v>72.316599999999994</v>
      </c>
      <c r="C59" s="3"/>
      <c r="D59" s="27">
        <v>52.481999999999999</v>
      </c>
      <c r="E59" s="3"/>
      <c r="F59" s="160"/>
      <c r="G59" s="160"/>
      <c r="H59" s="160"/>
      <c r="I59" s="3"/>
      <c r="J59" s="3"/>
    </row>
    <row r="60" spans="1:10" ht="14.25" customHeight="1" x14ac:dyDescent="0.45">
      <c r="A60" s="133" t="s">
        <v>40</v>
      </c>
      <c r="B60" s="27">
        <v>79.479799999999997</v>
      </c>
      <c r="C60" s="3"/>
      <c r="D60" s="27">
        <v>65.293000000000006</v>
      </c>
      <c r="E60" s="3"/>
      <c r="F60" s="160"/>
      <c r="G60" s="160"/>
      <c r="H60" s="160"/>
      <c r="I60" s="3"/>
      <c r="J60" s="3"/>
    </row>
    <row r="61" spans="1:10" ht="14.25" customHeight="1" x14ac:dyDescent="0.45">
      <c r="A61" s="133" t="s">
        <v>41</v>
      </c>
      <c r="B61" s="27">
        <v>50.881799999999998</v>
      </c>
      <c r="C61" s="3"/>
      <c r="D61" s="27">
        <v>76.923400000000001</v>
      </c>
      <c r="E61" s="3"/>
      <c r="F61" s="160"/>
      <c r="G61" s="160"/>
      <c r="H61" s="160"/>
      <c r="I61" s="3"/>
      <c r="J61" s="3"/>
    </row>
    <row r="62" spans="1:10" ht="14.25" customHeight="1" x14ac:dyDescent="0.45">
      <c r="A62" s="134" t="s">
        <v>42</v>
      </c>
      <c r="B62" s="135">
        <f>AVERAGE(B56:B61)</f>
        <v>95.497683333333327</v>
      </c>
      <c r="C62" s="3"/>
      <c r="D62" s="135">
        <f>AVERAGE(D56:D61)</f>
        <v>81.40955000000001</v>
      </c>
      <c r="E62" s="3"/>
      <c r="F62" s="160"/>
      <c r="G62" s="160"/>
      <c r="H62" s="160"/>
      <c r="I62" s="3"/>
      <c r="J62" s="3"/>
    </row>
    <row r="63" spans="1:10" ht="14.25" customHeight="1" x14ac:dyDescent="0.45">
      <c r="A63" s="134" t="s">
        <v>43</v>
      </c>
      <c r="B63" s="137">
        <f>_xlfn.STDEV.S(B56:B61,)</f>
        <v>49.697037074352068</v>
      </c>
      <c r="C63" s="75"/>
      <c r="D63" s="137">
        <f>_xlfn.STDEV.S(D56:D61,)</f>
        <v>37.020186754275407</v>
      </c>
      <c r="E63" s="75"/>
      <c r="F63" s="160"/>
      <c r="G63" s="160"/>
      <c r="H63" s="160"/>
      <c r="I63" s="3"/>
      <c r="J63" s="3"/>
    </row>
    <row r="64" spans="1:10" ht="14.25" customHeight="1" x14ac:dyDescent="0.45">
      <c r="A64" s="9"/>
      <c r="B64" s="3"/>
      <c r="C64" s="3"/>
      <c r="D64" s="3"/>
      <c r="E64" s="3"/>
      <c r="F64" s="3"/>
      <c r="G64" s="3"/>
      <c r="H64" s="3"/>
      <c r="I64" s="3"/>
      <c r="J64" s="3"/>
    </row>
    <row r="65" spans="1:10" ht="14.25" customHeight="1" x14ac:dyDescent="0.45">
      <c r="A65" s="9"/>
      <c r="B65" s="3"/>
      <c r="C65" s="3"/>
      <c r="D65" s="3"/>
      <c r="E65" s="3"/>
      <c r="F65" s="3"/>
      <c r="G65" s="3"/>
      <c r="H65" s="3"/>
      <c r="I65" s="3"/>
      <c r="J65" s="3"/>
    </row>
    <row r="66" spans="1:10" ht="14.25" customHeight="1" x14ac:dyDescent="0.45">
      <c r="A66" s="139" t="s">
        <v>85</v>
      </c>
      <c r="B66" s="3"/>
      <c r="C66" s="3"/>
      <c r="D66" s="3"/>
      <c r="E66" s="3"/>
      <c r="F66" s="3"/>
      <c r="G66" s="3"/>
      <c r="H66" s="3"/>
      <c r="I66" s="3"/>
      <c r="J66" s="3"/>
    </row>
    <row r="67" spans="1:10" ht="14.25" customHeight="1" x14ac:dyDescent="0.45">
      <c r="A67" s="140" t="s">
        <v>20</v>
      </c>
      <c r="B67" s="27">
        <v>129.52379999999999</v>
      </c>
      <c r="C67" s="3"/>
      <c r="D67" s="160"/>
      <c r="E67" s="160"/>
      <c r="F67" s="160"/>
      <c r="G67" s="160"/>
      <c r="H67" s="160"/>
      <c r="I67" s="3"/>
      <c r="J67" s="3"/>
    </row>
    <row r="68" spans="1:10" ht="14.25" customHeight="1" x14ac:dyDescent="0.45">
      <c r="A68" s="140" t="s">
        <v>37</v>
      </c>
      <c r="B68" s="27">
        <v>136.71960000000001</v>
      </c>
      <c r="C68" s="3"/>
      <c r="D68" s="160"/>
      <c r="E68" s="160"/>
      <c r="F68" s="160"/>
      <c r="G68" s="160"/>
      <c r="H68" s="160"/>
      <c r="I68" s="3"/>
      <c r="J68" s="3"/>
    </row>
    <row r="69" spans="1:10" ht="14.25" customHeight="1" x14ac:dyDescent="0.45">
      <c r="A69" s="140" t="s">
        <v>38</v>
      </c>
      <c r="B69" s="27">
        <v>103.0277</v>
      </c>
      <c r="C69" s="3"/>
      <c r="D69" s="160"/>
      <c r="E69" s="160"/>
      <c r="F69" s="160"/>
      <c r="G69" s="160"/>
      <c r="H69" s="160"/>
      <c r="I69" s="3"/>
      <c r="J69" s="3"/>
    </row>
    <row r="70" spans="1:10" ht="14.25" customHeight="1" x14ac:dyDescent="0.45">
      <c r="A70" s="140" t="s">
        <v>39</v>
      </c>
      <c r="B70" s="27">
        <v>61.480699999999999</v>
      </c>
      <c r="C70" s="3"/>
      <c r="D70" s="160"/>
      <c r="E70" s="160"/>
      <c r="F70" s="160"/>
      <c r="G70" s="160"/>
      <c r="H70" s="160"/>
      <c r="I70" s="3"/>
      <c r="J70" s="3"/>
    </row>
    <row r="71" spans="1:10" ht="14.25" customHeight="1" x14ac:dyDescent="0.45">
      <c r="A71" s="140" t="s">
        <v>40</v>
      </c>
      <c r="B71" s="27">
        <v>57.566099999999999</v>
      </c>
      <c r="C71" s="3"/>
      <c r="D71" s="160"/>
      <c r="E71" s="160"/>
      <c r="F71" s="160"/>
      <c r="G71" s="160"/>
      <c r="H71" s="160"/>
      <c r="I71" s="3"/>
      <c r="J71" s="3"/>
    </row>
    <row r="72" spans="1:10" ht="14.25" customHeight="1" x14ac:dyDescent="0.45">
      <c r="A72" s="140" t="s">
        <v>41</v>
      </c>
      <c r="B72" s="27">
        <v>43.174599999999998</v>
      </c>
      <c r="C72" s="3"/>
      <c r="D72" s="160"/>
      <c r="E72" s="160"/>
      <c r="F72" s="160"/>
      <c r="G72" s="160"/>
      <c r="H72" s="160"/>
      <c r="I72" s="3"/>
      <c r="J72" s="3"/>
    </row>
    <row r="73" spans="1:10" ht="14.25" customHeight="1" x14ac:dyDescent="0.45">
      <c r="A73" s="143" t="s">
        <v>42</v>
      </c>
      <c r="B73" s="144">
        <f>AVERAGE(B67:B72)</f>
        <v>88.582083333333344</v>
      </c>
      <c r="C73" s="3"/>
      <c r="D73" s="160"/>
      <c r="E73" s="160"/>
      <c r="F73" s="160"/>
      <c r="G73" s="160"/>
      <c r="H73" s="160"/>
      <c r="I73" s="3"/>
      <c r="J73" s="3"/>
    </row>
    <row r="74" spans="1:10" ht="14.25" customHeight="1" x14ac:dyDescent="0.45">
      <c r="A74" s="143" t="s">
        <v>43</v>
      </c>
      <c r="B74" s="145">
        <f>_xlfn.STDEV.S(B67:B72,)</f>
        <v>49.474323965399783</v>
      </c>
      <c r="C74" s="75"/>
      <c r="D74" s="160"/>
      <c r="E74" s="160"/>
      <c r="F74" s="160"/>
      <c r="G74" s="160"/>
      <c r="H74" s="160"/>
      <c r="I74" s="3"/>
      <c r="J74" s="3"/>
    </row>
    <row r="75" spans="1:10" ht="14.25" customHeight="1" x14ac:dyDescent="0.45">
      <c r="A75" s="9"/>
      <c r="B75" s="3"/>
      <c r="C75" s="3"/>
      <c r="D75" s="3"/>
      <c r="E75" s="3"/>
      <c r="F75" s="3"/>
      <c r="G75" s="3"/>
      <c r="H75" s="3"/>
      <c r="I75" s="3"/>
      <c r="J75" s="3"/>
    </row>
    <row r="76" spans="1:10" ht="14.25" customHeight="1" x14ac:dyDescent="0.45">
      <c r="A76" s="146"/>
      <c r="B76" s="3"/>
      <c r="C76" s="3"/>
      <c r="D76" s="3"/>
      <c r="E76" s="3"/>
      <c r="F76" s="3"/>
      <c r="G76" s="3"/>
      <c r="H76" s="3"/>
      <c r="I76" s="3"/>
      <c r="J76" s="3"/>
    </row>
    <row r="77" spans="1:10" ht="14.25" customHeight="1" x14ac:dyDescent="0.45">
      <c r="A77" s="23" t="s">
        <v>86</v>
      </c>
      <c r="B77" s="3"/>
      <c r="C77" s="3"/>
      <c r="D77" s="3"/>
      <c r="E77" s="3"/>
      <c r="F77" s="3"/>
      <c r="G77" s="3"/>
      <c r="H77" s="3"/>
      <c r="I77" s="3"/>
      <c r="J77" s="3"/>
    </row>
    <row r="78" spans="1:10" ht="14.25" customHeight="1" x14ac:dyDescent="0.45">
      <c r="A78" s="26" t="s">
        <v>20</v>
      </c>
      <c r="B78" s="27">
        <v>148.34450000000001</v>
      </c>
      <c r="C78" s="3"/>
      <c r="D78" s="27">
        <v>136.95779999999999</v>
      </c>
      <c r="E78" s="3"/>
      <c r="F78" s="27">
        <v>121.9457</v>
      </c>
      <c r="G78" s="3"/>
      <c r="H78" s="160"/>
      <c r="I78" s="3"/>
      <c r="J78" s="3"/>
    </row>
    <row r="79" spans="1:10" ht="14.25" customHeight="1" x14ac:dyDescent="0.45">
      <c r="A79" s="26" t="s">
        <v>37</v>
      </c>
      <c r="B79" s="27">
        <v>132.29259999999999</v>
      </c>
      <c r="C79" s="3"/>
      <c r="D79" s="27">
        <v>112.2589</v>
      </c>
      <c r="E79" s="3"/>
      <c r="F79" s="27">
        <v>122.0547</v>
      </c>
      <c r="G79" s="3"/>
      <c r="H79" s="160"/>
      <c r="I79" s="3"/>
      <c r="J79" s="3"/>
    </row>
    <row r="80" spans="1:10" ht="14.25" customHeight="1" x14ac:dyDescent="0.45">
      <c r="A80" s="26" t="s">
        <v>38</v>
      </c>
      <c r="B80" s="27">
        <v>110.0741</v>
      </c>
      <c r="C80" s="3"/>
      <c r="D80" s="27">
        <v>109.5398</v>
      </c>
      <c r="E80" s="3"/>
      <c r="F80" s="27">
        <v>95.826800000000006</v>
      </c>
      <c r="G80" s="3"/>
      <c r="H80" s="160"/>
      <c r="I80" s="3"/>
      <c r="J80" s="3"/>
    </row>
    <row r="81" spans="1:10" ht="14.25" customHeight="1" x14ac:dyDescent="0.45">
      <c r="A81" s="26" t="s">
        <v>39</v>
      </c>
      <c r="B81" s="27">
        <v>96.003500000000003</v>
      </c>
      <c r="C81" s="3"/>
      <c r="D81" s="27">
        <v>89.536799999999999</v>
      </c>
      <c r="E81" s="3"/>
      <c r="F81" s="27">
        <v>81.482900000000001</v>
      </c>
      <c r="G81" s="3"/>
      <c r="H81" s="160"/>
      <c r="I81" s="3"/>
      <c r="J81" s="3"/>
    </row>
    <row r="82" spans="1:10" ht="14.25" customHeight="1" x14ac:dyDescent="0.45">
      <c r="A82" s="26" t="s">
        <v>40</v>
      </c>
      <c r="B82" s="27">
        <v>59.337800000000001</v>
      </c>
      <c r="C82" s="3"/>
      <c r="D82" s="27">
        <v>65.924700000000001</v>
      </c>
      <c r="E82" s="3"/>
      <c r="F82" s="27">
        <v>64.928399999999996</v>
      </c>
      <c r="G82" s="3"/>
      <c r="H82" s="160"/>
      <c r="I82" s="3"/>
      <c r="J82" s="3"/>
    </row>
    <row r="83" spans="1:10" ht="14.25" customHeight="1" x14ac:dyDescent="0.45">
      <c r="A83" s="26" t="s">
        <v>41</v>
      </c>
      <c r="B83" s="27">
        <v>86.946799999999996</v>
      </c>
      <c r="C83" s="3"/>
      <c r="D83" s="27">
        <v>78.096500000000006</v>
      </c>
      <c r="E83" s="3"/>
      <c r="F83" s="27">
        <v>74.028000000000006</v>
      </c>
      <c r="G83" s="3"/>
      <c r="H83" s="160"/>
      <c r="I83" s="3"/>
      <c r="J83" s="3"/>
    </row>
    <row r="84" spans="1:10" ht="14.25" customHeight="1" x14ac:dyDescent="0.45">
      <c r="A84" s="70" t="s">
        <v>42</v>
      </c>
      <c r="B84" s="71">
        <f>AVERAGE(B78:B83)</f>
        <v>105.49988333333333</v>
      </c>
      <c r="C84" s="3"/>
      <c r="D84" s="71">
        <f>AVERAGE(D78:D83)</f>
        <v>98.719083333333344</v>
      </c>
      <c r="E84" s="3"/>
      <c r="F84" s="71">
        <f>AVERAGE(F78:F83)</f>
        <v>93.377750000000006</v>
      </c>
      <c r="G84" s="3"/>
      <c r="H84" s="160"/>
      <c r="I84" s="3"/>
      <c r="J84" s="3"/>
    </row>
    <row r="85" spans="1:10" ht="14.25" customHeight="1" x14ac:dyDescent="0.45">
      <c r="A85" s="70" t="s">
        <v>43</v>
      </c>
      <c r="B85" s="74">
        <f>_xlfn.STDEV.S(B78:B83,)</f>
        <v>49.463730184844025</v>
      </c>
      <c r="C85" s="75"/>
      <c r="D85" s="74">
        <f>_xlfn.STDEV.S(D78:D83,)</f>
        <v>44.160578305726332</v>
      </c>
      <c r="E85" s="75"/>
      <c r="F85" s="74">
        <f>_xlfn.STDEV.S(F78:F83,)</f>
        <v>41.720366520749963</v>
      </c>
      <c r="G85" s="75"/>
      <c r="H85" s="160"/>
      <c r="I85" s="3"/>
      <c r="J85" s="3"/>
    </row>
    <row r="86" spans="1:10" ht="14.25" customHeight="1" x14ac:dyDescent="0.45">
      <c r="A86" s="9"/>
      <c r="B86" s="76"/>
      <c r="C86" s="75"/>
      <c r="D86" s="76"/>
      <c r="E86" s="75"/>
      <c r="F86" s="76"/>
      <c r="G86" s="75"/>
      <c r="H86" s="76"/>
      <c r="I86" s="3"/>
      <c r="J86" s="3"/>
    </row>
    <row r="87" spans="1:10" ht="14.25" customHeight="1" x14ac:dyDescent="0.45">
      <c r="A87" s="9"/>
      <c r="B87" s="3"/>
      <c r="C87" s="3"/>
      <c r="D87" s="3"/>
      <c r="E87" s="3"/>
      <c r="F87" s="3"/>
      <c r="G87" s="3"/>
      <c r="H87" s="3"/>
      <c r="I87" s="3"/>
      <c r="J87" s="3"/>
    </row>
    <row r="88" spans="1:10" ht="14.25" customHeight="1" x14ac:dyDescent="0.45">
      <c r="A88" s="89" t="s">
        <v>91</v>
      </c>
      <c r="B88" s="3"/>
      <c r="C88" s="3"/>
      <c r="D88" s="3"/>
      <c r="E88" s="3"/>
      <c r="F88" s="3"/>
      <c r="G88" s="3"/>
      <c r="H88" s="3"/>
      <c r="I88" s="3"/>
      <c r="J88" s="3"/>
    </row>
    <row r="89" spans="1:10" ht="14.25" customHeight="1" x14ac:dyDescent="0.45">
      <c r="A89" s="99" t="s">
        <v>20</v>
      </c>
      <c r="B89" s="27">
        <v>86.643500000000003</v>
      </c>
      <c r="C89" s="3"/>
      <c r="D89" s="160"/>
      <c r="E89" s="160"/>
      <c r="F89" s="160"/>
      <c r="G89" s="160"/>
      <c r="H89" s="160"/>
      <c r="I89" s="3"/>
      <c r="J89" s="3"/>
    </row>
    <row r="90" spans="1:10" ht="14.25" customHeight="1" x14ac:dyDescent="0.45">
      <c r="A90" s="99" t="s">
        <v>37</v>
      </c>
      <c r="B90" s="27">
        <v>87.540300000000002</v>
      </c>
      <c r="C90" s="3"/>
      <c r="D90" s="160"/>
      <c r="E90" s="160"/>
      <c r="F90" s="160"/>
      <c r="G90" s="160"/>
      <c r="H90" s="160"/>
      <c r="I90" s="3"/>
      <c r="J90" s="3"/>
    </row>
    <row r="91" spans="1:10" ht="14.25" customHeight="1" x14ac:dyDescent="0.45">
      <c r="A91" s="99" t="s">
        <v>38</v>
      </c>
      <c r="B91" s="27">
        <v>110.0741</v>
      </c>
      <c r="C91" s="3"/>
      <c r="D91" s="160"/>
      <c r="E91" s="160"/>
      <c r="F91" s="160"/>
      <c r="G91" s="160"/>
      <c r="H91" s="160"/>
      <c r="I91" s="3"/>
      <c r="J91" s="3"/>
    </row>
    <row r="92" spans="1:10" ht="14.25" customHeight="1" x14ac:dyDescent="0.45">
      <c r="A92" s="99" t="s">
        <v>39</v>
      </c>
      <c r="B92" s="27">
        <v>14.4397</v>
      </c>
      <c r="C92" s="3"/>
      <c r="D92" s="160"/>
      <c r="E92" s="160"/>
      <c r="F92" s="160"/>
      <c r="G92" s="160"/>
      <c r="H92" s="160"/>
      <c r="I92" s="3"/>
      <c r="J92" s="3"/>
    </row>
    <row r="93" spans="1:10" ht="14.25" customHeight="1" x14ac:dyDescent="0.45">
      <c r="A93" s="99" t="s">
        <v>40</v>
      </c>
      <c r="B93" s="27">
        <v>21.958300000000001</v>
      </c>
      <c r="C93" s="3"/>
      <c r="D93" s="160"/>
      <c r="E93" s="160"/>
      <c r="F93" s="160"/>
      <c r="G93" s="160"/>
      <c r="H93" s="160"/>
      <c r="I93" s="3"/>
      <c r="J93" s="3"/>
    </row>
    <row r="94" spans="1:10" ht="14.25" customHeight="1" x14ac:dyDescent="0.45">
      <c r="A94" s="99" t="s">
        <v>41</v>
      </c>
      <c r="B94" s="27">
        <v>18.407</v>
      </c>
      <c r="C94" s="3"/>
      <c r="D94" s="160"/>
      <c r="E94" s="160"/>
      <c r="F94" s="160"/>
      <c r="G94" s="160"/>
      <c r="H94" s="160"/>
      <c r="I94" s="3"/>
      <c r="J94" s="3"/>
    </row>
    <row r="95" spans="1:10" ht="14.25" customHeight="1" x14ac:dyDescent="0.45">
      <c r="A95" s="106" t="s">
        <v>42</v>
      </c>
      <c r="B95" s="107">
        <f>AVERAGE(B89:B94)</f>
        <v>56.510483333333333</v>
      </c>
      <c r="C95" s="3"/>
      <c r="D95" s="160"/>
      <c r="E95" s="160"/>
      <c r="F95" s="160"/>
      <c r="G95" s="160"/>
      <c r="H95" s="160"/>
      <c r="I95" s="3"/>
      <c r="J95" s="3"/>
    </row>
    <row r="96" spans="1:10" ht="14.25" customHeight="1" x14ac:dyDescent="0.45">
      <c r="A96" s="106" t="s">
        <v>43</v>
      </c>
      <c r="B96" s="108">
        <f>_xlfn.STDEV.S(B89:B94,)</f>
        <v>44.52119090455156</v>
      </c>
      <c r="C96" s="75"/>
      <c r="D96" s="160"/>
      <c r="E96" s="160"/>
      <c r="F96" s="160"/>
      <c r="G96" s="160"/>
      <c r="H96" s="160"/>
      <c r="I96" s="3"/>
      <c r="J96" s="3"/>
    </row>
    <row r="97" spans="1:10" ht="14.25" customHeight="1" x14ac:dyDescent="0.45">
      <c r="A97" s="9"/>
      <c r="B97" s="3"/>
      <c r="C97" s="3"/>
      <c r="D97" s="3"/>
      <c r="E97" s="3"/>
      <c r="F97" s="3"/>
      <c r="G97" s="3"/>
      <c r="H97" s="3"/>
      <c r="I97" s="3"/>
      <c r="J97" s="3"/>
    </row>
    <row r="98" spans="1:10" ht="14.25" customHeight="1" x14ac:dyDescent="0.45">
      <c r="A98" s="9"/>
      <c r="B98" s="3"/>
      <c r="C98" s="3"/>
      <c r="D98" s="3"/>
      <c r="E98" s="3"/>
      <c r="F98" s="3"/>
      <c r="G98" s="3"/>
      <c r="H98" s="3"/>
      <c r="I98" s="3"/>
      <c r="J98" s="3"/>
    </row>
    <row r="99" spans="1:10" ht="14.25" customHeight="1" x14ac:dyDescent="0.45">
      <c r="A99" s="109" t="s">
        <v>87</v>
      </c>
      <c r="B99" s="3"/>
      <c r="C99" s="3"/>
      <c r="D99" s="3"/>
      <c r="E99" s="3"/>
      <c r="F99" s="3"/>
      <c r="G99" s="3"/>
      <c r="H99" s="3"/>
      <c r="I99" s="3"/>
      <c r="J99" s="3"/>
    </row>
    <row r="100" spans="1:10" ht="14.25" customHeight="1" x14ac:dyDescent="0.45">
      <c r="A100" s="110" t="s">
        <v>20</v>
      </c>
      <c r="B100" s="27">
        <v>280.46890000000002</v>
      </c>
      <c r="C100" s="3"/>
      <c r="D100" s="27">
        <v>256.40100000000001</v>
      </c>
      <c r="E100" s="3"/>
      <c r="F100" s="27">
        <v>230.08580000000001</v>
      </c>
      <c r="G100" s="3"/>
      <c r="H100" s="27">
        <v>209.47919999999999</v>
      </c>
      <c r="I100" s="3"/>
      <c r="J100" s="3"/>
    </row>
    <row r="101" spans="1:10" ht="14.25" customHeight="1" x14ac:dyDescent="0.45">
      <c r="A101" s="110" t="s">
        <v>37</v>
      </c>
      <c r="B101" s="27">
        <v>366.98410000000001</v>
      </c>
      <c r="C101" s="3"/>
      <c r="D101" s="27">
        <v>374.39</v>
      </c>
      <c r="E101" s="3"/>
      <c r="F101" s="27">
        <v>379.26400000000001</v>
      </c>
      <c r="G101" s="3"/>
      <c r="H101" s="27">
        <v>278.49020000000002</v>
      </c>
      <c r="I101" s="3"/>
      <c r="J101" s="3"/>
    </row>
    <row r="102" spans="1:10" ht="14.25" customHeight="1" x14ac:dyDescent="0.45">
      <c r="A102" s="110" t="s">
        <v>38</v>
      </c>
      <c r="B102" s="27">
        <v>714.70309999999995</v>
      </c>
      <c r="C102" s="3"/>
      <c r="D102" s="27">
        <v>549.01930000000004</v>
      </c>
      <c r="E102" s="3"/>
      <c r="F102" s="27">
        <v>290.274</v>
      </c>
      <c r="G102" s="3"/>
      <c r="H102" s="27">
        <v>193.48920000000001</v>
      </c>
      <c r="I102" s="3"/>
      <c r="J102" s="3"/>
    </row>
    <row r="103" spans="1:10" ht="14.25" customHeight="1" x14ac:dyDescent="0.45">
      <c r="A103" s="110" t="s">
        <v>39</v>
      </c>
      <c r="B103" s="27">
        <v>388.10480000000001</v>
      </c>
      <c r="C103" s="3"/>
      <c r="D103" s="27">
        <v>269.39</v>
      </c>
      <c r="E103" s="3"/>
      <c r="F103" s="27">
        <v>508.27940000000001</v>
      </c>
      <c r="G103" s="3"/>
      <c r="H103" s="27">
        <v>390.04689999999999</v>
      </c>
      <c r="I103" s="3"/>
      <c r="J103" s="3"/>
    </row>
    <row r="104" spans="1:10" ht="14.25" customHeight="1" x14ac:dyDescent="0.45">
      <c r="A104" s="110" t="s">
        <v>40</v>
      </c>
      <c r="B104" s="27">
        <v>282.93189999999998</v>
      </c>
      <c r="C104" s="3"/>
      <c r="D104" s="27">
        <v>310.48200000000003</v>
      </c>
      <c r="E104" s="3"/>
      <c r="F104" s="27">
        <v>273.04680000000002</v>
      </c>
      <c r="G104" s="3"/>
      <c r="H104" s="27">
        <v>189.0284</v>
      </c>
      <c r="I104" s="3"/>
      <c r="J104" s="3"/>
    </row>
    <row r="105" spans="1:10" ht="14.25" customHeight="1" x14ac:dyDescent="0.45">
      <c r="A105" s="110" t="s">
        <v>41</v>
      </c>
      <c r="B105" s="27">
        <v>232.63460000000001</v>
      </c>
      <c r="C105" s="3"/>
      <c r="D105" s="27">
        <v>280.48020000000002</v>
      </c>
      <c r="E105" s="3"/>
      <c r="F105" s="27">
        <v>264.82940000000002</v>
      </c>
      <c r="G105" s="3"/>
      <c r="H105" s="27">
        <v>193.20099999999999</v>
      </c>
      <c r="I105" s="3"/>
      <c r="J105" s="3"/>
    </row>
    <row r="106" spans="1:10" ht="14.25" customHeight="1" x14ac:dyDescent="0.45">
      <c r="A106" s="114" t="s">
        <v>42</v>
      </c>
      <c r="B106" s="116">
        <f>AVERAGE(B100:B105)</f>
        <v>377.6379</v>
      </c>
      <c r="C106" s="3"/>
      <c r="D106" s="116">
        <f>AVERAGE(D100:D105)</f>
        <v>340.02708333333334</v>
      </c>
      <c r="E106" s="3"/>
      <c r="F106" s="116">
        <f>AVERAGE(F100:F105)</f>
        <v>324.29656666666671</v>
      </c>
      <c r="G106" s="3"/>
      <c r="H106" s="116">
        <f>AVERAGE(H100:H105)</f>
        <v>242.28914999999998</v>
      </c>
      <c r="I106" s="3"/>
      <c r="J106" s="3"/>
    </row>
    <row r="107" spans="1:10" ht="14.25" customHeight="1" x14ac:dyDescent="0.45">
      <c r="A107" s="114" t="s">
        <v>43</v>
      </c>
      <c r="B107" s="119">
        <f>_xlfn.STDEV.S(B100:B105,)</f>
        <v>214.28582084623727</v>
      </c>
      <c r="C107" s="75"/>
      <c r="D107" s="119">
        <f>_xlfn.STDEV.S(D100:D105,)</f>
        <v>163.48380139798186</v>
      </c>
      <c r="E107" s="75"/>
      <c r="F107" s="119">
        <f>_xlfn.STDEV.S(F100:F105,)</f>
        <v>154.49455941906635</v>
      </c>
      <c r="G107" s="75"/>
      <c r="H107" s="119">
        <f>_xlfn.STDEV.S(H100:H105,)</f>
        <v>117.02200113546213</v>
      </c>
      <c r="I107" s="3"/>
      <c r="J107" s="3"/>
    </row>
    <row r="108" spans="1:10" ht="14.25" customHeight="1" x14ac:dyDescent="0.45">
      <c r="A108" s="9"/>
      <c r="B108" s="3"/>
      <c r="C108" s="3"/>
      <c r="D108" s="3"/>
      <c r="E108" s="3"/>
      <c r="F108" s="3"/>
      <c r="G108" s="3"/>
      <c r="H108" s="3"/>
      <c r="I108" s="3"/>
      <c r="J108" s="3"/>
    </row>
    <row r="109" spans="1:10" ht="14.25" customHeight="1" x14ac:dyDescent="0.45">
      <c r="A109" s="3"/>
      <c r="B109" s="3"/>
      <c r="C109" s="3"/>
      <c r="D109" s="3"/>
      <c r="E109" s="3"/>
      <c r="F109" s="3"/>
      <c r="G109" s="3"/>
      <c r="H109" s="3"/>
      <c r="I109" s="3"/>
      <c r="J109" s="3"/>
    </row>
    <row r="110" spans="1:10" ht="14.25" customHeight="1" x14ac:dyDescent="0.45">
      <c r="A110" s="15"/>
      <c r="B110" s="3"/>
      <c r="C110" s="3"/>
      <c r="D110" s="3"/>
      <c r="E110" s="3"/>
      <c r="F110" s="3"/>
      <c r="G110" s="3"/>
      <c r="H110" s="3"/>
      <c r="I110" s="3"/>
    </row>
    <row r="111" spans="1:10" ht="14.25" customHeight="1" x14ac:dyDescent="0.45">
      <c r="A111" s="3"/>
      <c r="B111" s="3"/>
      <c r="C111" s="3"/>
      <c r="D111" s="3"/>
      <c r="E111" s="3"/>
      <c r="F111" s="3"/>
      <c r="G111" s="3"/>
      <c r="H111" s="3"/>
      <c r="I111" s="3"/>
    </row>
    <row r="112" spans="1:10" ht="14.25" customHeight="1" x14ac:dyDescent="0.45">
      <c r="A112" s="3"/>
      <c r="B112" s="3"/>
      <c r="C112" s="3"/>
      <c r="D112" s="3"/>
      <c r="E112" s="3"/>
      <c r="F112" s="3"/>
      <c r="G112" s="3"/>
      <c r="H112" s="3"/>
      <c r="I112" s="3"/>
    </row>
    <row r="113" spans="1:9" ht="14.25" customHeight="1" x14ac:dyDescent="0.45">
      <c r="A113" s="3"/>
      <c r="B113" s="3"/>
      <c r="C113" s="3"/>
      <c r="D113" s="3"/>
      <c r="E113" s="3"/>
      <c r="F113" s="3"/>
      <c r="G113" s="3"/>
      <c r="H113" s="3"/>
      <c r="I113" s="3"/>
    </row>
    <row r="114" spans="1:9" ht="14.25" customHeight="1" x14ac:dyDescent="0.45">
      <c r="A114" s="3"/>
      <c r="B114" s="3"/>
      <c r="C114" s="3"/>
      <c r="D114" s="3"/>
      <c r="E114" s="3"/>
      <c r="F114" s="3"/>
      <c r="G114" s="3"/>
      <c r="H114" s="3"/>
      <c r="I114" s="3"/>
    </row>
    <row r="115" spans="1:9" ht="14.25" customHeight="1" x14ac:dyDescent="0.45">
      <c r="A115" s="3"/>
      <c r="B115" s="3"/>
      <c r="C115" s="3"/>
      <c r="D115" s="3"/>
      <c r="E115" s="3"/>
      <c r="F115" s="3"/>
      <c r="G115" s="3"/>
      <c r="H115" s="3"/>
      <c r="I115" s="3"/>
    </row>
    <row r="116" spans="1:9" ht="14.25" customHeight="1" x14ac:dyDescent="0.45">
      <c r="A116" s="3"/>
      <c r="B116" s="3"/>
      <c r="C116" s="3"/>
      <c r="D116" s="3"/>
      <c r="E116" s="3"/>
      <c r="F116" s="3"/>
      <c r="G116" s="3"/>
      <c r="H116" s="3"/>
      <c r="I116" s="3"/>
    </row>
    <row r="117" spans="1:9" ht="14.25" customHeight="1" x14ac:dyDescent="0.45">
      <c r="A117" s="15"/>
      <c r="B117" s="15"/>
      <c r="C117" s="3"/>
      <c r="D117" s="15"/>
      <c r="E117" s="3"/>
      <c r="F117" s="15"/>
      <c r="G117" s="3"/>
      <c r="H117" s="15"/>
      <c r="I117" s="3"/>
    </row>
    <row r="118" spans="1:9" ht="14.25" customHeight="1" x14ac:dyDescent="0.45">
      <c r="A118" s="15"/>
      <c r="B118" s="15"/>
      <c r="C118" s="75"/>
      <c r="D118" s="15"/>
      <c r="E118" s="75"/>
      <c r="F118" s="15"/>
      <c r="G118" s="75"/>
      <c r="H118" s="15"/>
      <c r="I118" s="3"/>
    </row>
    <row r="119" spans="1:9" ht="14.25" customHeight="1" x14ac:dyDescent="0.45">
      <c r="A119" s="3"/>
      <c r="B119" s="3"/>
      <c r="C119" s="3"/>
      <c r="D119" s="3"/>
      <c r="E119" s="3"/>
      <c r="F119" s="3"/>
      <c r="G119" s="3"/>
      <c r="H119" s="3"/>
      <c r="I119" s="3"/>
    </row>
    <row r="120" spans="1:9" ht="14.25" customHeight="1" x14ac:dyDescent="0.45">
      <c r="A120" s="3"/>
      <c r="B120" s="3"/>
      <c r="C120" s="3"/>
      <c r="D120" s="3"/>
      <c r="E120" s="3"/>
      <c r="F120" s="3"/>
      <c r="G120" s="3"/>
      <c r="H120" s="3"/>
      <c r="I120" s="3"/>
    </row>
    <row r="121" spans="1:9" ht="14.25" customHeight="1" x14ac:dyDescent="0.45">
      <c r="A121" s="15"/>
      <c r="B121" s="3"/>
      <c r="C121" s="3"/>
      <c r="D121" s="3"/>
      <c r="E121" s="3"/>
      <c r="F121" s="3"/>
      <c r="G121" s="3"/>
      <c r="H121" s="3"/>
      <c r="I121" s="3"/>
    </row>
    <row r="122" spans="1:9" ht="14.25" customHeight="1" x14ac:dyDescent="0.45">
      <c r="A122" s="3"/>
      <c r="B122" s="3"/>
      <c r="C122" s="3"/>
      <c r="D122" s="3"/>
      <c r="E122" s="3"/>
      <c r="F122" s="3"/>
      <c r="G122" s="3"/>
      <c r="H122" s="3"/>
      <c r="I122" s="3"/>
    </row>
    <row r="123" spans="1:9" ht="14.25" customHeight="1" x14ac:dyDescent="0.45">
      <c r="A123" s="3"/>
      <c r="B123" s="3"/>
      <c r="C123" s="3"/>
      <c r="D123" s="3"/>
      <c r="E123" s="3"/>
      <c r="F123" s="3"/>
      <c r="G123" s="3"/>
      <c r="H123" s="3"/>
      <c r="I123" s="3"/>
    </row>
    <row r="124" spans="1:9" ht="14.25" customHeight="1" x14ac:dyDescent="0.45">
      <c r="A124" s="3"/>
      <c r="B124" s="3"/>
      <c r="C124" s="3"/>
      <c r="D124" s="3"/>
      <c r="E124" s="3"/>
      <c r="F124" s="3"/>
      <c r="G124" s="3"/>
      <c r="H124" s="3"/>
      <c r="I124" s="3"/>
    </row>
    <row r="125" spans="1:9" ht="14.25" customHeight="1" x14ac:dyDescent="0.45">
      <c r="A125" s="3"/>
      <c r="B125" s="3"/>
      <c r="C125" s="3"/>
      <c r="D125" s="3"/>
      <c r="E125" s="3"/>
      <c r="F125" s="3"/>
      <c r="G125" s="3"/>
      <c r="H125" s="3"/>
      <c r="I125" s="3"/>
    </row>
    <row r="126" spans="1:9" ht="14.25" customHeight="1" x14ac:dyDescent="0.45">
      <c r="A126" s="3"/>
      <c r="B126" s="3"/>
      <c r="C126" s="3"/>
      <c r="D126" s="3"/>
      <c r="E126" s="3"/>
      <c r="F126" s="3"/>
      <c r="G126" s="3"/>
      <c r="H126" s="3"/>
      <c r="I126" s="3"/>
    </row>
    <row r="127" spans="1:9" ht="14.25" customHeight="1" x14ac:dyDescent="0.45">
      <c r="A127" s="3"/>
      <c r="B127" s="3"/>
      <c r="C127" s="3"/>
      <c r="D127" s="3"/>
      <c r="E127" s="3"/>
      <c r="F127" s="3"/>
      <c r="G127" s="3"/>
      <c r="H127" s="3"/>
      <c r="I127" s="3"/>
    </row>
    <row r="128" spans="1:9" ht="14.25" customHeight="1" x14ac:dyDescent="0.45">
      <c r="A128" s="15"/>
      <c r="B128" s="15"/>
      <c r="C128" s="3"/>
      <c r="D128" s="15"/>
      <c r="E128" s="3"/>
      <c r="F128" s="15"/>
      <c r="G128" s="3"/>
      <c r="H128" s="15"/>
      <c r="I128" s="3"/>
    </row>
    <row r="129" spans="1:9" ht="14.25" customHeight="1" x14ac:dyDescent="0.45">
      <c r="A129" s="15"/>
      <c r="B129" s="15"/>
      <c r="C129" s="75"/>
      <c r="D129" s="15"/>
      <c r="E129" s="75"/>
      <c r="F129" s="15"/>
      <c r="G129" s="75"/>
      <c r="H129" s="15"/>
      <c r="I129" s="3"/>
    </row>
    <row r="130" spans="1:9" ht="14.25" customHeight="1" x14ac:dyDescent="0.45">
      <c r="A130" s="3"/>
      <c r="B130" s="3"/>
      <c r="C130" s="3"/>
      <c r="D130" s="3"/>
      <c r="E130" s="3"/>
      <c r="F130" s="3"/>
      <c r="G130" s="3"/>
      <c r="H130" s="3"/>
      <c r="I130" s="3"/>
    </row>
    <row r="131" spans="1:9" ht="14.25" customHeight="1" x14ac:dyDescent="0.45">
      <c r="A131" s="3"/>
      <c r="B131" s="3"/>
      <c r="C131" s="3"/>
      <c r="D131" s="3"/>
      <c r="E131" s="3"/>
      <c r="F131" s="3"/>
      <c r="G131" s="3"/>
      <c r="H131" s="3"/>
      <c r="I131" s="3"/>
    </row>
    <row r="132" spans="1:9" ht="14.25" customHeight="1" x14ac:dyDescent="0.45">
      <c r="A132" s="15"/>
      <c r="B132" s="3"/>
      <c r="C132" s="3"/>
      <c r="D132" s="3"/>
      <c r="E132" s="3"/>
      <c r="F132" s="3"/>
      <c r="G132" s="3"/>
      <c r="H132" s="3"/>
      <c r="I132" s="3"/>
    </row>
    <row r="133" spans="1:9" ht="14.25" customHeight="1" x14ac:dyDescent="0.45">
      <c r="A133" s="3"/>
      <c r="B133" s="3"/>
      <c r="C133" s="3"/>
      <c r="D133" s="3"/>
      <c r="E133" s="3"/>
      <c r="F133" s="3"/>
      <c r="G133" s="3"/>
      <c r="H133" s="3"/>
      <c r="I133" s="3"/>
    </row>
    <row r="134" spans="1:9" ht="14.25" customHeight="1" x14ac:dyDescent="0.45">
      <c r="A134" s="3"/>
      <c r="B134" s="3"/>
      <c r="C134" s="3"/>
      <c r="D134" s="3"/>
      <c r="E134" s="3"/>
      <c r="F134" s="3"/>
      <c r="G134" s="3"/>
      <c r="H134" s="3"/>
      <c r="I134" s="3"/>
    </row>
    <row r="135" spans="1:9" ht="14.25" customHeight="1" x14ac:dyDescent="0.45">
      <c r="A135" s="3"/>
      <c r="B135" s="3"/>
      <c r="C135" s="3"/>
      <c r="D135" s="3"/>
      <c r="E135" s="3"/>
      <c r="F135" s="3"/>
      <c r="G135" s="3"/>
      <c r="H135" s="3"/>
      <c r="I135" s="3"/>
    </row>
    <row r="136" spans="1:9" ht="14.25" customHeight="1" x14ac:dyDescent="0.45">
      <c r="A136" s="3"/>
      <c r="B136" s="3"/>
      <c r="C136" s="3"/>
      <c r="D136" s="3"/>
      <c r="E136" s="3"/>
      <c r="F136" s="3"/>
      <c r="G136" s="3"/>
      <c r="H136" s="3"/>
      <c r="I136" s="3"/>
    </row>
    <row r="137" spans="1:9" ht="14.25" customHeight="1" x14ac:dyDescent="0.45">
      <c r="A137" s="3"/>
      <c r="B137" s="3"/>
      <c r="C137" s="3"/>
      <c r="D137" s="3"/>
      <c r="E137" s="3"/>
      <c r="F137" s="3"/>
      <c r="G137" s="3"/>
      <c r="H137" s="3"/>
      <c r="I137" s="3"/>
    </row>
    <row r="138" spans="1:9" ht="14.25" customHeight="1" x14ac:dyDescent="0.45">
      <c r="A138" s="3"/>
      <c r="B138" s="3"/>
      <c r="C138" s="3"/>
      <c r="D138" s="3"/>
      <c r="E138" s="3"/>
      <c r="F138" s="3"/>
      <c r="G138" s="3"/>
      <c r="H138" s="3"/>
      <c r="I138" s="3"/>
    </row>
    <row r="139" spans="1:9" ht="14.25" customHeight="1" x14ac:dyDescent="0.45">
      <c r="A139" s="15"/>
      <c r="B139" s="15"/>
      <c r="C139" s="3"/>
      <c r="D139" s="15"/>
      <c r="E139" s="3"/>
      <c r="F139" s="15"/>
      <c r="G139" s="3"/>
      <c r="H139" s="15"/>
      <c r="I139" s="3"/>
    </row>
    <row r="140" spans="1:9" ht="14.25" customHeight="1" x14ac:dyDescent="0.45">
      <c r="A140" s="15"/>
      <c r="B140" s="15"/>
      <c r="C140" s="75"/>
      <c r="D140" s="15"/>
      <c r="E140" s="75"/>
      <c r="F140" s="15"/>
      <c r="G140" s="75"/>
      <c r="H140" s="15"/>
      <c r="I140" s="3"/>
    </row>
    <row r="141" spans="1:9" ht="14.25" customHeight="1" x14ac:dyDescent="0.45">
      <c r="A141" s="3"/>
      <c r="B141" s="15"/>
      <c r="C141" s="3"/>
      <c r="D141" s="15"/>
      <c r="E141" s="3"/>
      <c r="F141" s="15"/>
      <c r="G141" s="3"/>
      <c r="H141" s="15"/>
      <c r="I141" s="3"/>
    </row>
    <row r="142" spans="1:9" ht="14.25" customHeight="1" x14ac:dyDescent="0.45">
      <c r="A142" s="3"/>
      <c r="B142" s="3"/>
      <c r="C142" s="3"/>
      <c r="D142" s="3"/>
      <c r="E142" s="3"/>
      <c r="F142" s="3"/>
      <c r="G142" s="3"/>
      <c r="H142" s="3"/>
      <c r="I142" s="3"/>
    </row>
    <row r="143" spans="1:9" ht="14.25" customHeight="1" x14ac:dyDescent="0.45">
      <c r="A143" s="3"/>
      <c r="B143" s="3"/>
      <c r="C143" s="3"/>
      <c r="D143" s="3"/>
      <c r="E143" s="3"/>
      <c r="F143" s="3"/>
      <c r="G143" s="3"/>
      <c r="H143" s="3"/>
      <c r="I143" s="3"/>
    </row>
    <row r="144" spans="1:9" ht="14.25" customHeight="1" x14ac:dyDescent="0.45">
      <c r="A144" s="3"/>
      <c r="B144" s="3"/>
      <c r="C144" s="3"/>
      <c r="D144" s="3"/>
      <c r="E144" s="3"/>
      <c r="F144" s="3"/>
      <c r="G144" s="3"/>
      <c r="H144" s="3"/>
      <c r="I144" s="3"/>
    </row>
    <row r="145" spans="1:9" ht="14.25" customHeight="1" x14ac:dyDescent="0.45">
      <c r="A145" s="3"/>
      <c r="B145" s="3"/>
      <c r="C145" s="3"/>
      <c r="D145" s="3"/>
      <c r="E145" s="3"/>
      <c r="F145" s="3"/>
      <c r="G145" s="3"/>
      <c r="H145" s="3"/>
      <c r="I145" s="3"/>
    </row>
    <row r="146" spans="1:9" ht="14.25" customHeight="1" x14ac:dyDescent="0.45">
      <c r="A146" s="3"/>
      <c r="B146" s="3"/>
      <c r="C146" s="3"/>
      <c r="D146" s="3"/>
      <c r="E146" s="3"/>
      <c r="F146" s="3"/>
      <c r="G146" s="3"/>
      <c r="H146" s="3"/>
      <c r="I146" s="3"/>
    </row>
    <row r="147" spans="1:9" ht="14.25" customHeight="1" x14ac:dyDescent="0.45">
      <c r="A147" s="3"/>
      <c r="B147" s="3"/>
      <c r="C147" s="3"/>
      <c r="D147" s="3"/>
      <c r="E147" s="3"/>
      <c r="F147" s="3"/>
      <c r="G147" s="3"/>
      <c r="H147" s="3"/>
      <c r="I147" s="3"/>
    </row>
    <row r="148" spans="1:9" ht="14.25" customHeight="1" x14ac:dyDescent="0.45">
      <c r="A148" s="3"/>
      <c r="B148" s="15"/>
      <c r="C148" s="3"/>
      <c r="D148" s="15"/>
      <c r="E148" s="3"/>
      <c r="F148" s="15"/>
      <c r="G148" s="3"/>
      <c r="H148" s="15"/>
      <c r="I148" s="3"/>
    </row>
    <row r="149" spans="1:9" ht="14.25" customHeight="1" x14ac:dyDescent="0.45">
      <c r="A149" s="3"/>
      <c r="B149" s="3"/>
      <c r="C149" s="3"/>
      <c r="D149" s="3"/>
      <c r="E149" s="3"/>
      <c r="F149" s="3"/>
      <c r="G149" s="3"/>
      <c r="H149" s="3"/>
      <c r="I149" s="3"/>
    </row>
    <row r="150" spans="1:9" ht="14.25" customHeight="1" x14ac:dyDescent="0.45">
      <c r="A150" s="3"/>
      <c r="B150" s="76"/>
      <c r="C150" s="75"/>
      <c r="D150" s="76"/>
      <c r="E150" s="75"/>
      <c r="F150" s="76"/>
      <c r="G150" s="75"/>
      <c r="H150" s="76"/>
    </row>
    <row r="151" spans="1:9" ht="14.25" customHeight="1" x14ac:dyDescent="0.45">
      <c r="A151" s="3"/>
      <c r="B151" s="76"/>
      <c r="C151" s="75"/>
      <c r="D151" s="76"/>
      <c r="E151" s="75"/>
      <c r="F151" s="76"/>
      <c r="G151" s="75"/>
      <c r="H151" s="76"/>
    </row>
    <row r="152" spans="1:9" ht="14.25" customHeight="1" x14ac:dyDescent="0.45">
      <c r="A152" s="3"/>
      <c r="B152" s="3"/>
      <c r="C152" s="3"/>
      <c r="D152" s="3"/>
      <c r="E152" s="3"/>
      <c r="F152" s="3"/>
      <c r="G152" s="3"/>
      <c r="H152" s="3"/>
    </row>
    <row r="153" spans="1:9" ht="14.25" customHeight="1" x14ac:dyDescent="0.35"/>
    <row r="154" spans="1:9" ht="14.25" customHeight="1" x14ac:dyDescent="0.35"/>
    <row r="155" spans="1:9" ht="14.25" customHeight="1" x14ac:dyDescent="0.35"/>
    <row r="156" spans="1:9" ht="14.25" customHeight="1" x14ac:dyDescent="0.35"/>
    <row r="157" spans="1:9" ht="14.25" customHeight="1" x14ac:dyDescent="0.35"/>
    <row r="158" spans="1:9" ht="14.25" customHeight="1" x14ac:dyDescent="0.35"/>
    <row r="159" spans="1:9" ht="14.25" customHeight="1" x14ac:dyDescent="0.35"/>
    <row r="160" spans="1:9" ht="14.25" customHeight="1" x14ac:dyDescent="0.35"/>
    <row r="161" ht="14.25" customHeight="1" x14ac:dyDescent="0.35"/>
    <row r="162" ht="14.25" customHeight="1" x14ac:dyDescent="0.35"/>
    <row r="163" ht="14.25" customHeight="1" x14ac:dyDescent="0.35"/>
    <row r="164" ht="14.25" customHeight="1" x14ac:dyDescent="0.35"/>
    <row r="165" ht="14.25" customHeight="1" x14ac:dyDescent="0.35"/>
    <row r="166" ht="14.25" customHeight="1" x14ac:dyDescent="0.35"/>
    <row r="167" ht="14.25" customHeight="1" x14ac:dyDescent="0.35"/>
    <row r="168" ht="14.25" customHeight="1" x14ac:dyDescent="0.35"/>
    <row r="169" ht="14.25" customHeight="1" x14ac:dyDescent="0.35"/>
    <row r="170" ht="14.25" customHeight="1" x14ac:dyDescent="0.35"/>
    <row r="171" ht="14.25" customHeight="1" x14ac:dyDescent="0.35"/>
    <row r="172" ht="14.25" customHeight="1" x14ac:dyDescent="0.35"/>
    <row r="173" ht="14.25" customHeight="1" x14ac:dyDescent="0.35"/>
    <row r="174" ht="14.25" customHeight="1" x14ac:dyDescent="0.35"/>
    <row r="175" ht="14.25" customHeight="1" x14ac:dyDescent="0.35"/>
    <row r="176" ht="14.25" customHeight="1" x14ac:dyDescent="0.35"/>
    <row r="177" ht="14.25" customHeight="1" x14ac:dyDescent="0.35"/>
    <row r="178" ht="14.25" customHeight="1" x14ac:dyDescent="0.35"/>
    <row r="179" ht="14.25" customHeight="1" x14ac:dyDescent="0.35"/>
    <row r="180" ht="14.25" customHeight="1" x14ac:dyDescent="0.35"/>
    <row r="181" ht="14.25" customHeight="1" x14ac:dyDescent="0.35"/>
    <row r="182" ht="14.25" customHeight="1" x14ac:dyDescent="0.35"/>
    <row r="183" ht="14.25" customHeight="1" x14ac:dyDescent="0.35"/>
    <row r="184" ht="14.25" customHeight="1" x14ac:dyDescent="0.35"/>
    <row r="185" ht="14.25" customHeight="1" x14ac:dyDescent="0.35"/>
    <row r="186" ht="14.25" customHeight="1" x14ac:dyDescent="0.35"/>
    <row r="187" ht="14.25" customHeight="1" x14ac:dyDescent="0.35"/>
    <row r="188" ht="14.25" customHeight="1" x14ac:dyDescent="0.35"/>
    <row r="189" ht="14.25" customHeight="1" x14ac:dyDescent="0.35"/>
    <row r="190" ht="14.25" customHeight="1" x14ac:dyDescent="0.35"/>
    <row r="191" ht="14.25" customHeight="1" x14ac:dyDescent="0.35"/>
    <row r="192" ht="14.25" customHeight="1" x14ac:dyDescent="0.35"/>
    <row r="193" ht="14.25" customHeight="1" x14ac:dyDescent="0.35"/>
    <row r="194" ht="14.25" customHeight="1" x14ac:dyDescent="0.35"/>
    <row r="195" ht="14.25" customHeight="1" x14ac:dyDescent="0.35"/>
    <row r="196" ht="14.25" customHeight="1" x14ac:dyDescent="0.35"/>
    <row r="197" ht="14.25" customHeight="1" x14ac:dyDescent="0.35"/>
    <row r="198" ht="14.25" customHeight="1" x14ac:dyDescent="0.35"/>
    <row r="199" ht="14.25" customHeight="1" x14ac:dyDescent="0.35"/>
    <row r="200" ht="14.25" customHeight="1" x14ac:dyDescent="0.35"/>
    <row r="201" ht="14.25" customHeight="1" x14ac:dyDescent="0.35"/>
    <row r="202" ht="14.25" customHeight="1" x14ac:dyDescent="0.35"/>
    <row r="203" ht="14.25" customHeight="1" x14ac:dyDescent="0.35"/>
    <row r="204" ht="14.25" customHeight="1" x14ac:dyDescent="0.35"/>
    <row r="205" ht="14.25" customHeight="1" x14ac:dyDescent="0.35"/>
    <row r="206" ht="14.25" customHeight="1" x14ac:dyDescent="0.35"/>
    <row r="207" ht="14.25" customHeight="1" x14ac:dyDescent="0.35"/>
    <row r="208" ht="14.25" customHeight="1" x14ac:dyDescent="0.35"/>
    <row r="209" ht="14.25" customHeight="1" x14ac:dyDescent="0.35"/>
    <row r="210" ht="14.25" customHeight="1" x14ac:dyDescent="0.35"/>
    <row r="211" ht="14.25" customHeight="1" x14ac:dyDescent="0.35"/>
    <row r="212" ht="14.25" customHeight="1" x14ac:dyDescent="0.35"/>
    <row r="213" ht="14.25" customHeight="1" x14ac:dyDescent="0.35"/>
    <row r="214" ht="14.25" customHeight="1" x14ac:dyDescent="0.35"/>
    <row r="215" ht="14.25" customHeight="1" x14ac:dyDescent="0.35"/>
    <row r="216" ht="14.25" customHeight="1" x14ac:dyDescent="0.35"/>
    <row r="217" ht="14.25" customHeight="1" x14ac:dyDescent="0.35"/>
    <row r="218" ht="14.25" customHeight="1" x14ac:dyDescent="0.35"/>
    <row r="219" ht="14.25" customHeight="1" x14ac:dyDescent="0.35"/>
    <row r="220" ht="14.25" customHeight="1" x14ac:dyDescent="0.35"/>
    <row r="221" ht="14.25" customHeight="1" x14ac:dyDescent="0.35"/>
    <row r="222" ht="14.25" customHeight="1" x14ac:dyDescent="0.35"/>
    <row r="223" ht="14.25" customHeight="1" x14ac:dyDescent="0.35"/>
    <row r="224" ht="14.25" customHeight="1" x14ac:dyDescent="0.35"/>
    <row r="225" ht="14.25" customHeight="1" x14ac:dyDescent="0.35"/>
    <row r="226" ht="14.25" customHeight="1" x14ac:dyDescent="0.35"/>
    <row r="227" ht="14.25" customHeight="1" x14ac:dyDescent="0.35"/>
    <row r="228" ht="14.25" customHeight="1" x14ac:dyDescent="0.35"/>
    <row r="229" ht="14.25" customHeight="1" x14ac:dyDescent="0.35"/>
    <row r="230" ht="14.25" customHeight="1" x14ac:dyDescent="0.35"/>
    <row r="231" ht="14.25" customHeight="1" x14ac:dyDescent="0.35"/>
    <row r="232" ht="14.25" customHeight="1" x14ac:dyDescent="0.35"/>
    <row r="233" ht="14.25" customHeight="1" x14ac:dyDescent="0.35"/>
    <row r="234" ht="14.25" customHeight="1" x14ac:dyDescent="0.35"/>
    <row r="235" ht="14.25" customHeight="1" x14ac:dyDescent="0.35"/>
    <row r="236" ht="14.25" customHeight="1" x14ac:dyDescent="0.35"/>
    <row r="237" ht="14.25" customHeight="1" x14ac:dyDescent="0.35"/>
    <row r="238" ht="14.25" customHeight="1" x14ac:dyDescent="0.35"/>
    <row r="239" ht="14.25" customHeight="1" x14ac:dyDescent="0.35"/>
    <row r="240" ht="14.25" customHeight="1" x14ac:dyDescent="0.35"/>
    <row r="241" ht="14.25" customHeight="1" x14ac:dyDescent="0.35"/>
    <row r="242" ht="14.25" customHeight="1" x14ac:dyDescent="0.35"/>
    <row r="243" ht="14.25" customHeight="1" x14ac:dyDescent="0.35"/>
    <row r="244" ht="14.25" customHeight="1" x14ac:dyDescent="0.35"/>
    <row r="245" ht="14.25" customHeight="1" x14ac:dyDescent="0.35"/>
    <row r="246" ht="14.25" customHeight="1" x14ac:dyDescent="0.35"/>
    <row r="247" ht="14.25" customHeight="1" x14ac:dyDescent="0.35"/>
    <row r="248" ht="14.25" customHeight="1" x14ac:dyDescent="0.35"/>
    <row r="249" ht="14.25" customHeight="1" x14ac:dyDescent="0.35"/>
    <row r="250" ht="14.25" customHeight="1" x14ac:dyDescent="0.35"/>
    <row r="251" ht="14.25" customHeight="1" x14ac:dyDescent="0.35"/>
    <row r="252" ht="14.25" customHeight="1" x14ac:dyDescent="0.35"/>
    <row r="253" ht="14.25" customHeight="1" x14ac:dyDescent="0.35"/>
    <row r="254" ht="14.25" customHeight="1" x14ac:dyDescent="0.35"/>
    <row r="255" ht="14.25" customHeight="1" x14ac:dyDescent="0.35"/>
    <row r="256" ht="14.25" customHeight="1" x14ac:dyDescent="0.35"/>
    <row r="257" ht="14.25" customHeight="1" x14ac:dyDescent="0.35"/>
    <row r="258" ht="14.25" customHeight="1" x14ac:dyDescent="0.35"/>
    <row r="259" ht="14.25" customHeight="1" x14ac:dyDescent="0.35"/>
    <row r="260" ht="14.25" customHeight="1" x14ac:dyDescent="0.35"/>
    <row r="261" ht="14.25" customHeight="1" x14ac:dyDescent="0.35"/>
    <row r="262" ht="14.25" customHeight="1" x14ac:dyDescent="0.35"/>
    <row r="263" ht="14.25" customHeight="1" x14ac:dyDescent="0.35"/>
    <row r="264" ht="14.25" customHeight="1" x14ac:dyDescent="0.35"/>
    <row r="265" ht="14.25" customHeight="1" x14ac:dyDescent="0.35"/>
    <row r="266" ht="14.25" customHeight="1" x14ac:dyDescent="0.35"/>
    <row r="267" ht="14.25" customHeight="1" x14ac:dyDescent="0.35"/>
    <row r="268" ht="14.25" customHeight="1" x14ac:dyDescent="0.35"/>
    <row r="269" ht="14.25" customHeight="1" x14ac:dyDescent="0.35"/>
    <row r="270" ht="14.25" customHeight="1" x14ac:dyDescent="0.35"/>
    <row r="271" ht="14.25" customHeight="1" x14ac:dyDescent="0.35"/>
    <row r="272" ht="14.25" customHeight="1" x14ac:dyDescent="0.35"/>
    <row r="273" ht="14.25" customHeight="1" x14ac:dyDescent="0.35"/>
    <row r="274" ht="14.25" customHeight="1" x14ac:dyDescent="0.35"/>
    <row r="275" ht="14.25" customHeight="1" x14ac:dyDescent="0.35"/>
    <row r="276" ht="14.25" customHeight="1" x14ac:dyDescent="0.35"/>
    <row r="277" ht="14.25" customHeight="1" x14ac:dyDescent="0.35"/>
    <row r="278" ht="14.25" customHeight="1" x14ac:dyDescent="0.35"/>
    <row r="279" ht="14.25" customHeight="1" x14ac:dyDescent="0.35"/>
    <row r="280" ht="14.25" customHeight="1" x14ac:dyDescent="0.35"/>
    <row r="281" ht="14.25" customHeight="1" x14ac:dyDescent="0.35"/>
    <row r="282" ht="14.25" customHeight="1" x14ac:dyDescent="0.35"/>
    <row r="283" ht="14.25" customHeight="1" x14ac:dyDescent="0.35"/>
    <row r="284" ht="14.25" customHeight="1" x14ac:dyDescent="0.35"/>
    <row r="285" ht="14.25" customHeight="1" x14ac:dyDescent="0.35"/>
    <row r="286" ht="14.25" customHeight="1" x14ac:dyDescent="0.35"/>
    <row r="287" ht="14.25" customHeight="1" x14ac:dyDescent="0.35"/>
    <row r="288" ht="14.25" customHeight="1" x14ac:dyDescent="0.35"/>
    <row r="289" ht="14.25" customHeight="1" x14ac:dyDescent="0.35"/>
    <row r="290" ht="14.25" customHeight="1" x14ac:dyDescent="0.35"/>
    <row r="291" ht="14.25" customHeight="1" x14ac:dyDescent="0.35"/>
    <row r="292" ht="14.25" customHeight="1" x14ac:dyDescent="0.35"/>
    <row r="293" ht="14.25" customHeight="1" x14ac:dyDescent="0.35"/>
    <row r="294" ht="14.25" customHeight="1" x14ac:dyDescent="0.35"/>
    <row r="295" ht="14.25" customHeight="1" x14ac:dyDescent="0.35"/>
    <row r="296" ht="14.25" customHeight="1" x14ac:dyDescent="0.35"/>
    <row r="297" ht="14.25" customHeight="1" x14ac:dyDescent="0.35"/>
    <row r="298" ht="14.25" customHeight="1" x14ac:dyDescent="0.35"/>
    <row r="299" ht="14.25" customHeight="1" x14ac:dyDescent="0.35"/>
    <row r="300" ht="14.25" customHeight="1" x14ac:dyDescent="0.35"/>
    <row r="301" ht="14.25" customHeight="1" x14ac:dyDescent="0.35"/>
    <row r="302" ht="14.25" customHeight="1" x14ac:dyDescent="0.35"/>
    <row r="303" ht="14.25" customHeight="1" x14ac:dyDescent="0.35"/>
    <row r="304" ht="14.25" customHeight="1" x14ac:dyDescent="0.35"/>
    <row r="305" ht="14.25" customHeight="1" x14ac:dyDescent="0.35"/>
    <row r="306" ht="14.25" customHeight="1" x14ac:dyDescent="0.35"/>
    <row r="307" ht="14.25" customHeight="1" x14ac:dyDescent="0.35"/>
    <row r="308" ht="14.25" customHeight="1" x14ac:dyDescent="0.35"/>
    <row r="309" ht="14.25" customHeight="1" x14ac:dyDescent="0.35"/>
    <row r="310" ht="14.25" customHeight="1" x14ac:dyDescent="0.35"/>
    <row r="311" ht="14.25" customHeight="1" x14ac:dyDescent="0.35"/>
    <row r="312" ht="14.25" customHeight="1" x14ac:dyDescent="0.35"/>
    <row r="313" ht="14.25" customHeight="1" x14ac:dyDescent="0.35"/>
    <row r="314" ht="14.25" customHeight="1" x14ac:dyDescent="0.35"/>
    <row r="315" ht="14.25" customHeight="1" x14ac:dyDescent="0.35"/>
    <row r="316" ht="14.25" customHeight="1" x14ac:dyDescent="0.35"/>
    <row r="317" ht="14.25" customHeight="1" x14ac:dyDescent="0.35"/>
    <row r="318" ht="14.25" customHeight="1" x14ac:dyDescent="0.35"/>
    <row r="319" ht="14.25" customHeight="1" x14ac:dyDescent="0.35"/>
    <row r="320" ht="14.25" customHeight="1" x14ac:dyDescent="0.35"/>
    <row r="321" ht="14.25" customHeight="1" x14ac:dyDescent="0.35"/>
    <row r="322" ht="14.25" customHeight="1" x14ac:dyDescent="0.35"/>
    <row r="323" ht="14.25" customHeight="1" x14ac:dyDescent="0.35"/>
    <row r="324" ht="14.25" customHeight="1" x14ac:dyDescent="0.35"/>
    <row r="325" ht="14.25" customHeight="1" x14ac:dyDescent="0.35"/>
    <row r="326" ht="14.25" customHeight="1" x14ac:dyDescent="0.35"/>
    <row r="327" ht="14.25" customHeight="1" x14ac:dyDescent="0.35"/>
    <row r="328" ht="14.25" customHeight="1" x14ac:dyDescent="0.35"/>
    <row r="329" ht="14.25" customHeight="1" x14ac:dyDescent="0.35"/>
    <row r="330" ht="14.25" customHeight="1" x14ac:dyDescent="0.35"/>
    <row r="331" ht="14.25" customHeight="1" x14ac:dyDescent="0.35"/>
    <row r="332" ht="14.25" customHeight="1" x14ac:dyDescent="0.35"/>
    <row r="333" ht="14.25" customHeight="1" x14ac:dyDescent="0.35"/>
    <row r="334" ht="14.25" customHeight="1" x14ac:dyDescent="0.35"/>
    <row r="335" ht="14.25" customHeight="1" x14ac:dyDescent="0.35"/>
    <row r="336" ht="14.25" customHeight="1" x14ac:dyDescent="0.35"/>
    <row r="337" ht="14.25" customHeight="1" x14ac:dyDescent="0.35"/>
    <row r="338" ht="14.25" customHeight="1" x14ac:dyDescent="0.35"/>
    <row r="339" ht="14.25" customHeight="1" x14ac:dyDescent="0.35"/>
    <row r="340" ht="14.25" customHeight="1" x14ac:dyDescent="0.35"/>
    <row r="341" ht="14.25" customHeight="1" x14ac:dyDescent="0.35"/>
    <row r="342" ht="14.25" customHeight="1" x14ac:dyDescent="0.35"/>
    <row r="343" ht="14.25" customHeight="1" x14ac:dyDescent="0.35"/>
    <row r="344" ht="14.25" customHeight="1" x14ac:dyDescent="0.35"/>
    <row r="345" ht="14.25" customHeight="1" x14ac:dyDescent="0.35"/>
    <row r="346" ht="14.25" customHeight="1" x14ac:dyDescent="0.35"/>
    <row r="347" ht="14.25" customHeight="1" x14ac:dyDescent="0.35"/>
    <row r="348" ht="14.25" customHeight="1" x14ac:dyDescent="0.35"/>
    <row r="349" ht="14.25" customHeight="1" x14ac:dyDescent="0.35"/>
    <row r="350" ht="14.25" customHeight="1" x14ac:dyDescent="0.35"/>
    <row r="351" ht="14.25" customHeight="1" x14ac:dyDescent="0.35"/>
    <row r="352" ht="14.25" customHeight="1" x14ac:dyDescent="0.35"/>
    <row r="353" ht="14.25" customHeight="1" x14ac:dyDescent="0.35"/>
    <row r="354" ht="14.25" customHeight="1" x14ac:dyDescent="0.35"/>
    <row r="355" ht="14.25" customHeight="1" x14ac:dyDescent="0.35"/>
    <row r="356" ht="14.25" customHeight="1" x14ac:dyDescent="0.35"/>
    <row r="357" ht="14.25" customHeight="1" x14ac:dyDescent="0.35"/>
    <row r="358" ht="14.25" customHeight="1" x14ac:dyDescent="0.35"/>
    <row r="359" ht="14.25" customHeight="1" x14ac:dyDescent="0.35"/>
    <row r="360" ht="14.25" customHeight="1" x14ac:dyDescent="0.35"/>
    <row r="361" ht="14.25" customHeight="1" x14ac:dyDescent="0.35"/>
    <row r="362" ht="14.25" customHeight="1" x14ac:dyDescent="0.35"/>
    <row r="363" ht="14.25" customHeight="1" x14ac:dyDescent="0.35"/>
    <row r="364" ht="14.25" customHeight="1" x14ac:dyDescent="0.35"/>
    <row r="365" ht="14.25" customHeight="1" x14ac:dyDescent="0.35"/>
    <row r="366" ht="14.25" customHeight="1" x14ac:dyDescent="0.35"/>
    <row r="367" ht="14.25" customHeight="1" x14ac:dyDescent="0.35"/>
    <row r="368" ht="14.25" customHeight="1" x14ac:dyDescent="0.35"/>
    <row r="369" ht="14.25" customHeight="1" x14ac:dyDescent="0.35"/>
    <row r="370" ht="14.25" customHeight="1" x14ac:dyDescent="0.35"/>
    <row r="371" ht="14.25" customHeight="1" x14ac:dyDescent="0.35"/>
    <row r="372" ht="14.25" customHeight="1" x14ac:dyDescent="0.35"/>
    <row r="373" ht="14.25" customHeight="1" x14ac:dyDescent="0.35"/>
    <row r="374" ht="14.25" customHeight="1" x14ac:dyDescent="0.35"/>
    <row r="375" ht="14.25" customHeight="1" x14ac:dyDescent="0.35"/>
    <row r="376" ht="14.25" customHeight="1" x14ac:dyDescent="0.35"/>
    <row r="377" ht="14.25" customHeight="1" x14ac:dyDescent="0.35"/>
    <row r="378" ht="14.25" customHeight="1" x14ac:dyDescent="0.35"/>
    <row r="379" ht="14.25" customHeight="1" x14ac:dyDescent="0.35"/>
    <row r="380" ht="14.25" customHeight="1" x14ac:dyDescent="0.35"/>
    <row r="381" ht="14.25" customHeight="1" x14ac:dyDescent="0.35"/>
    <row r="382" ht="14.25" customHeight="1" x14ac:dyDescent="0.35"/>
    <row r="383" ht="14.25" customHeight="1" x14ac:dyDescent="0.35"/>
    <row r="384" ht="14.25" customHeight="1" x14ac:dyDescent="0.35"/>
    <row r="385" ht="14.25" customHeight="1" x14ac:dyDescent="0.35"/>
    <row r="386" ht="14.25" customHeight="1" x14ac:dyDescent="0.35"/>
    <row r="387" ht="14.25" customHeight="1" x14ac:dyDescent="0.35"/>
    <row r="388" ht="14.25" customHeight="1" x14ac:dyDescent="0.35"/>
    <row r="389" ht="14.25" customHeight="1" x14ac:dyDescent="0.35"/>
    <row r="390" ht="14.25" customHeight="1" x14ac:dyDescent="0.35"/>
    <row r="391" ht="14.25" customHeight="1" x14ac:dyDescent="0.35"/>
    <row r="392" ht="14.25" customHeight="1" x14ac:dyDescent="0.35"/>
    <row r="393" ht="14.25" customHeight="1" x14ac:dyDescent="0.35"/>
    <row r="394" ht="14.25" customHeight="1" x14ac:dyDescent="0.35"/>
    <row r="395" ht="14.25" customHeight="1" x14ac:dyDescent="0.35"/>
    <row r="396" ht="14.25" customHeight="1" x14ac:dyDescent="0.35"/>
    <row r="397" ht="14.25" customHeight="1" x14ac:dyDescent="0.35"/>
    <row r="398" ht="14.25" customHeight="1" x14ac:dyDescent="0.35"/>
    <row r="399" ht="14.25" customHeight="1" x14ac:dyDescent="0.35"/>
    <row r="400" ht="14.25" customHeight="1" x14ac:dyDescent="0.35"/>
    <row r="401" ht="14.25" customHeight="1" x14ac:dyDescent="0.35"/>
    <row r="402" ht="14.25" customHeight="1" x14ac:dyDescent="0.35"/>
    <row r="403" ht="14.25" customHeight="1" x14ac:dyDescent="0.35"/>
    <row r="404" ht="14.25" customHeight="1" x14ac:dyDescent="0.35"/>
    <row r="405" ht="14.25" customHeight="1" x14ac:dyDescent="0.35"/>
    <row r="406" ht="14.25" customHeight="1" x14ac:dyDescent="0.35"/>
    <row r="407" ht="14.25" customHeight="1" x14ac:dyDescent="0.35"/>
    <row r="408" ht="14.25" customHeight="1" x14ac:dyDescent="0.35"/>
    <row r="409" ht="14.25" customHeight="1" x14ac:dyDescent="0.35"/>
    <row r="410" ht="14.25" customHeight="1" x14ac:dyDescent="0.35"/>
    <row r="411" ht="14.25" customHeight="1" x14ac:dyDescent="0.35"/>
    <row r="412" ht="14.25" customHeight="1" x14ac:dyDescent="0.35"/>
    <row r="413" ht="14.25" customHeight="1" x14ac:dyDescent="0.35"/>
    <row r="414" ht="14.25" customHeight="1" x14ac:dyDescent="0.35"/>
    <row r="415" ht="14.25" customHeight="1" x14ac:dyDescent="0.35"/>
    <row r="416" ht="14.25" customHeight="1" x14ac:dyDescent="0.35"/>
    <row r="417" ht="14.25" customHeight="1" x14ac:dyDescent="0.35"/>
    <row r="418" ht="14.25" customHeight="1" x14ac:dyDescent="0.35"/>
    <row r="419" ht="14.25" customHeight="1" x14ac:dyDescent="0.35"/>
    <row r="420" ht="14.25" customHeight="1" x14ac:dyDescent="0.35"/>
    <row r="421" ht="14.25" customHeight="1" x14ac:dyDescent="0.35"/>
    <row r="422" ht="14.25" customHeight="1" x14ac:dyDescent="0.35"/>
    <row r="423" ht="14.25" customHeight="1" x14ac:dyDescent="0.35"/>
    <row r="424" ht="14.25" customHeight="1" x14ac:dyDescent="0.35"/>
    <row r="425" ht="14.25" customHeight="1" x14ac:dyDescent="0.35"/>
    <row r="426" ht="14.25" customHeight="1" x14ac:dyDescent="0.35"/>
    <row r="427" ht="14.25" customHeight="1" x14ac:dyDescent="0.35"/>
    <row r="428" ht="14.25" customHeight="1" x14ac:dyDescent="0.35"/>
    <row r="429" ht="14.25" customHeight="1" x14ac:dyDescent="0.35"/>
    <row r="430" ht="14.25" customHeight="1" x14ac:dyDescent="0.35"/>
    <row r="431" ht="14.25" customHeight="1" x14ac:dyDescent="0.35"/>
    <row r="432" ht="14.25" customHeight="1" x14ac:dyDescent="0.35"/>
    <row r="433" ht="14.25" customHeight="1" x14ac:dyDescent="0.35"/>
    <row r="434" ht="14.25" customHeight="1" x14ac:dyDescent="0.35"/>
    <row r="435" ht="14.25" customHeight="1" x14ac:dyDescent="0.35"/>
    <row r="436" ht="14.25" customHeight="1" x14ac:dyDescent="0.35"/>
    <row r="437" ht="14.25" customHeight="1" x14ac:dyDescent="0.35"/>
    <row r="438" ht="14.25" customHeight="1" x14ac:dyDescent="0.35"/>
    <row r="439" ht="14.25" customHeight="1" x14ac:dyDescent="0.35"/>
    <row r="440" ht="14.25" customHeight="1" x14ac:dyDescent="0.35"/>
    <row r="441" ht="14.25" customHeight="1" x14ac:dyDescent="0.35"/>
    <row r="442" ht="14.25" customHeight="1" x14ac:dyDescent="0.35"/>
    <row r="443" ht="14.25" customHeight="1" x14ac:dyDescent="0.35"/>
    <row r="444" ht="14.25" customHeight="1" x14ac:dyDescent="0.35"/>
    <row r="445" ht="14.25" customHeight="1" x14ac:dyDescent="0.35"/>
    <row r="446" ht="14.25" customHeight="1" x14ac:dyDescent="0.35"/>
    <row r="447" ht="14.25" customHeight="1" x14ac:dyDescent="0.35"/>
    <row r="448" ht="14.25" customHeight="1" x14ac:dyDescent="0.35"/>
    <row r="449" ht="14.25" customHeight="1" x14ac:dyDescent="0.35"/>
    <row r="450" ht="14.25" customHeight="1" x14ac:dyDescent="0.35"/>
    <row r="451" ht="14.25" customHeight="1" x14ac:dyDescent="0.35"/>
    <row r="452" ht="14.25" customHeight="1" x14ac:dyDescent="0.35"/>
    <row r="453" ht="14.25" customHeight="1" x14ac:dyDescent="0.35"/>
    <row r="454" ht="14.25" customHeight="1" x14ac:dyDescent="0.35"/>
    <row r="455" ht="14.25" customHeight="1" x14ac:dyDescent="0.35"/>
    <row r="456" ht="14.25" customHeight="1" x14ac:dyDescent="0.35"/>
    <row r="457" ht="14.25" customHeight="1" x14ac:dyDescent="0.35"/>
    <row r="458" ht="14.25" customHeight="1" x14ac:dyDescent="0.35"/>
    <row r="459" ht="14.25" customHeight="1" x14ac:dyDescent="0.35"/>
    <row r="460" ht="14.25" customHeight="1" x14ac:dyDescent="0.35"/>
    <row r="461" ht="14.25" customHeight="1" x14ac:dyDescent="0.35"/>
    <row r="462" ht="14.25" customHeight="1" x14ac:dyDescent="0.35"/>
    <row r="463" ht="14.25" customHeight="1" x14ac:dyDescent="0.35"/>
    <row r="464" ht="14.25" customHeight="1" x14ac:dyDescent="0.35"/>
    <row r="465" ht="14.25" customHeight="1" x14ac:dyDescent="0.35"/>
    <row r="466" ht="14.25" customHeight="1" x14ac:dyDescent="0.35"/>
    <row r="467" ht="14.25" customHeight="1" x14ac:dyDescent="0.35"/>
    <row r="468" ht="14.25" customHeight="1" x14ac:dyDescent="0.35"/>
    <row r="469" ht="14.25" customHeight="1" x14ac:dyDescent="0.35"/>
    <row r="470" ht="14.25" customHeight="1" x14ac:dyDescent="0.35"/>
    <row r="471" ht="14.25" customHeight="1" x14ac:dyDescent="0.35"/>
    <row r="472" ht="14.25" customHeight="1" x14ac:dyDescent="0.35"/>
    <row r="473" ht="14.25" customHeight="1" x14ac:dyDescent="0.35"/>
    <row r="474" ht="14.25" customHeight="1" x14ac:dyDescent="0.35"/>
    <row r="475" ht="14.25" customHeight="1" x14ac:dyDescent="0.35"/>
    <row r="476" ht="14.25" customHeight="1" x14ac:dyDescent="0.35"/>
    <row r="477" ht="14.25" customHeight="1" x14ac:dyDescent="0.35"/>
    <row r="478" ht="14.25" customHeight="1" x14ac:dyDescent="0.35"/>
    <row r="479" ht="14.25" customHeight="1" x14ac:dyDescent="0.35"/>
    <row r="480" ht="14.25" customHeight="1" x14ac:dyDescent="0.35"/>
    <row r="481" ht="14.25" customHeight="1" x14ac:dyDescent="0.35"/>
    <row r="482" ht="14.25" customHeight="1" x14ac:dyDescent="0.35"/>
    <row r="483" ht="14.25" customHeight="1" x14ac:dyDescent="0.35"/>
    <row r="484" ht="14.25" customHeight="1" x14ac:dyDescent="0.35"/>
    <row r="485" ht="14.25" customHeight="1" x14ac:dyDescent="0.35"/>
    <row r="486" ht="14.25" customHeight="1" x14ac:dyDescent="0.35"/>
    <row r="487" ht="14.25" customHeight="1" x14ac:dyDescent="0.35"/>
    <row r="488" ht="14.25" customHeight="1" x14ac:dyDescent="0.35"/>
    <row r="489" ht="14.25" customHeight="1" x14ac:dyDescent="0.35"/>
    <row r="490" ht="14.25" customHeight="1" x14ac:dyDescent="0.35"/>
    <row r="491" ht="14.25" customHeight="1" x14ac:dyDescent="0.35"/>
    <row r="492" ht="14.25" customHeight="1" x14ac:dyDescent="0.35"/>
    <row r="493" ht="14.25" customHeight="1" x14ac:dyDescent="0.35"/>
    <row r="494" ht="14.25" customHeight="1" x14ac:dyDescent="0.35"/>
    <row r="495" ht="14.25" customHeight="1" x14ac:dyDescent="0.35"/>
    <row r="496" ht="14.25" customHeight="1" x14ac:dyDescent="0.35"/>
    <row r="497" ht="14.25" customHeight="1" x14ac:dyDescent="0.35"/>
    <row r="498" ht="14.25" customHeight="1" x14ac:dyDescent="0.35"/>
    <row r="499" ht="14.25" customHeight="1" x14ac:dyDescent="0.35"/>
    <row r="500" ht="14.25" customHeight="1" x14ac:dyDescent="0.35"/>
    <row r="501" ht="14.25" customHeight="1" x14ac:dyDescent="0.35"/>
    <row r="502" ht="14.25" customHeight="1" x14ac:dyDescent="0.35"/>
    <row r="503" ht="14.25" customHeight="1" x14ac:dyDescent="0.35"/>
    <row r="504" ht="14.25" customHeight="1" x14ac:dyDescent="0.35"/>
    <row r="505" ht="14.25" customHeight="1" x14ac:dyDescent="0.35"/>
    <row r="506" ht="14.25" customHeight="1" x14ac:dyDescent="0.35"/>
    <row r="507" ht="14.25" customHeight="1" x14ac:dyDescent="0.35"/>
    <row r="508" ht="14.25" customHeight="1" x14ac:dyDescent="0.35"/>
    <row r="509" ht="14.25" customHeight="1" x14ac:dyDescent="0.35"/>
    <row r="510" ht="14.25" customHeight="1" x14ac:dyDescent="0.35"/>
    <row r="511" ht="14.25" customHeight="1" x14ac:dyDescent="0.35"/>
    <row r="512" ht="14.25" customHeight="1" x14ac:dyDescent="0.35"/>
    <row r="513" ht="14.25" customHeight="1" x14ac:dyDescent="0.35"/>
    <row r="514" ht="14.25" customHeight="1" x14ac:dyDescent="0.35"/>
    <row r="515" ht="14.25" customHeight="1" x14ac:dyDescent="0.35"/>
    <row r="516" ht="14.25" customHeight="1" x14ac:dyDescent="0.35"/>
    <row r="517" ht="14.25" customHeight="1" x14ac:dyDescent="0.35"/>
    <row r="518" ht="14.25" customHeight="1" x14ac:dyDescent="0.35"/>
    <row r="519" ht="14.25" customHeight="1" x14ac:dyDescent="0.35"/>
    <row r="520" ht="14.25" customHeight="1" x14ac:dyDescent="0.35"/>
    <row r="521" ht="14.25" customHeight="1" x14ac:dyDescent="0.35"/>
    <row r="522" ht="14.25" customHeight="1" x14ac:dyDescent="0.35"/>
    <row r="523" ht="14.25" customHeight="1" x14ac:dyDescent="0.35"/>
    <row r="524" ht="14.25" customHeight="1" x14ac:dyDescent="0.35"/>
    <row r="525" ht="14.25" customHeight="1" x14ac:dyDescent="0.35"/>
    <row r="526" ht="14.25" customHeight="1" x14ac:dyDescent="0.35"/>
    <row r="527" ht="14.25" customHeight="1" x14ac:dyDescent="0.35"/>
    <row r="528" ht="14.25" customHeight="1" x14ac:dyDescent="0.35"/>
    <row r="529" ht="14.25" customHeight="1" x14ac:dyDescent="0.35"/>
    <row r="530" ht="14.25" customHeight="1" x14ac:dyDescent="0.35"/>
    <row r="531" ht="14.25" customHeight="1" x14ac:dyDescent="0.35"/>
    <row r="532" ht="14.25" customHeight="1" x14ac:dyDescent="0.35"/>
    <row r="533" ht="14.25" customHeight="1" x14ac:dyDescent="0.35"/>
    <row r="534" ht="14.25" customHeight="1" x14ac:dyDescent="0.35"/>
    <row r="535" ht="14.25" customHeight="1" x14ac:dyDescent="0.35"/>
    <row r="536" ht="14.25" customHeight="1" x14ac:dyDescent="0.35"/>
    <row r="537" ht="14.25" customHeight="1" x14ac:dyDescent="0.35"/>
    <row r="538" ht="14.25" customHeight="1" x14ac:dyDescent="0.35"/>
    <row r="539" ht="14.25" customHeight="1" x14ac:dyDescent="0.35"/>
    <row r="540" ht="14.25" customHeight="1" x14ac:dyDescent="0.35"/>
    <row r="541" ht="14.25" customHeight="1" x14ac:dyDescent="0.35"/>
    <row r="542" ht="14.25" customHeight="1" x14ac:dyDescent="0.35"/>
    <row r="543" ht="14.25" customHeight="1" x14ac:dyDescent="0.35"/>
    <row r="544" ht="14.25" customHeight="1" x14ac:dyDescent="0.35"/>
    <row r="545" ht="14.25" customHeight="1" x14ac:dyDescent="0.35"/>
    <row r="546" ht="14.25" customHeight="1" x14ac:dyDescent="0.35"/>
    <row r="547" ht="14.25" customHeight="1" x14ac:dyDescent="0.35"/>
    <row r="548" ht="14.25" customHeight="1" x14ac:dyDescent="0.35"/>
    <row r="549" ht="14.25" customHeight="1" x14ac:dyDescent="0.35"/>
    <row r="550" ht="14.25" customHeight="1" x14ac:dyDescent="0.35"/>
    <row r="551" ht="14.25" customHeight="1" x14ac:dyDescent="0.35"/>
    <row r="552" ht="14.25" customHeight="1" x14ac:dyDescent="0.35"/>
    <row r="553" ht="14.25" customHeight="1" x14ac:dyDescent="0.35"/>
    <row r="554" ht="14.25" customHeight="1" x14ac:dyDescent="0.35"/>
    <row r="555" ht="14.25" customHeight="1" x14ac:dyDescent="0.35"/>
    <row r="556" ht="14.25" customHeight="1" x14ac:dyDescent="0.35"/>
    <row r="557" ht="14.25" customHeight="1" x14ac:dyDescent="0.35"/>
    <row r="558" ht="14.25" customHeight="1" x14ac:dyDescent="0.35"/>
    <row r="559" ht="14.25" customHeight="1" x14ac:dyDescent="0.35"/>
    <row r="560" ht="14.25" customHeight="1" x14ac:dyDescent="0.35"/>
    <row r="561" ht="14.25" customHeight="1" x14ac:dyDescent="0.35"/>
    <row r="562" ht="14.25" customHeight="1" x14ac:dyDescent="0.35"/>
    <row r="563" ht="14.25" customHeight="1" x14ac:dyDescent="0.35"/>
    <row r="564" ht="14.25" customHeight="1" x14ac:dyDescent="0.35"/>
    <row r="565" ht="14.25" customHeight="1" x14ac:dyDescent="0.35"/>
    <row r="566" ht="14.25" customHeight="1" x14ac:dyDescent="0.35"/>
    <row r="567" ht="14.25" customHeight="1" x14ac:dyDescent="0.35"/>
    <row r="568" ht="14.25" customHeight="1" x14ac:dyDescent="0.35"/>
    <row r="569" ht="14.25" customHeight="1" x14ac:dyDescent="0.35"/>
    <row r="570" ht="14.25" customHeight="1" x14ac:dyDescent="0.35"/>
    <row r="571" ht="14.25" customHeight="1" x14ac:dyDescent="0.35"/>
    <row r="572" ht="14.25" customHeight="1" x14ac:dyDescent="0.35"/>
    <row r="573" ht="14.25" customHeight="1" x14ac:dyDescent="0.35"/>
    <row r="574" ht="14.25" customHeight="1" x14ac:dyDescent="0.35"/>
    <row r="575" ht="14.25" customHeight="1" x14ac:dyDescent="0.35"/>
    <row r="576" ht="14.25" customHeight="1" x14ac:dyDescent="0.35"/>
    <row r="577" ht="14.25" customHeight="1" x14ac:dyDescent="0.35"/>
    <row r="578" ht="14.25" customHeight="1" x14ac:dyDescent="0.35"/>
    <row r="579" ht="14.25" customHeight="1" x14ac:dyDescent="0.35"/>
    <row r="580" ht="14.25" customHeight="1" x14ac:dyDescent="0.35"/>
    <row r="581" ht="14.25" customHeight="1" x14ac:dyDescent="0.35"/>
    <row r="582" ht="14.25" customHeight="1" x14ac:dyDescent="0.35"/>
    <row r="583" ht="14.25" customHeight="1" x14ac:dyDescent="0.35"/>
    <row r="584" ht="14.25" customHeight="1" x14ac:dyDescent="0.35"/>
    <row r="585" ht="14.25" customHeight="1" x14ac:dyDescent="0.35"/>
    <row r="586" ht="14.25" customHeight="1" x14ac:dyDescent="0.35"/>
    <row r="587" ht="14.25" customHeight="1" x14ac:dyDescent="0.35"/>
    <row r="588" ht="14.25" customHeight="1" x14ac:dyDescent="0.35"/>
    <row r="589" ht="14.25" customHeight="1" x14ac:dyDescent="0.35"/>
    <row r="590" ht="14.25" customHeight="1" x14ac:dyDescent="0.35"/>
    <row r="591" ht="14.25" customHeight="1" x14ac:dyDescent="0.35"/>
    <row r="592" ht="14.25" customHeight="1" x14ac:dyDescent="0.35"/>
    <row r="593" ht="14.25" customHeight="1" x14ac:dyDescent="0.35"/>
    <row r="594" ht="14.25" customHeight="1" x14ac:dyDescent="0.35"/>
    <row r="595" ht="14.25" customHeight="1" x14ac:dyDescent="0.35"/>
    <row r="596" ht="14.25" customHeight="1" x14ac:dyDescent="0.35"/>
    <row r="597" ht="14.25" customHeight="1" x14ac:dyDescent="0.35"/>
    <row r="598" ht="14.25" customHeight="1" x14ac:dyDescent="0.35"/>
    <row r="599" ht="14.25" customHeight="1" x14ac:dyDescent="0.35"/>
    <row r="600" ht="14.25" customHeight="1" x14ac:dyDescent="0.35"/>
    <row r="601" ht="14.25" customHeight="1" x14ac:dyDescent="0.35"/>
    <row r="602" ht="14.25" customHeight="1" x14ac:dyDescent="0.35"/>
    <row r="603" ht="14.25" customHeight="1" x14ac:dyDescent="0.35"/>
    <row r="604" ht="14.25" customHeight="1" x14ac:dyDescent="0.35"/>
    <row r="605" ht="14.25" customHeight="1" x14ac:dyDescent="0.35"/>
    <row r="606" ht="14.25" customHeight="1" x14ac:dyDescent="0.35"/>
    <row r="607" ht="14.25" customHeight="1" x14ac:dyDescent="0.35"/>
    <row r="608" ht="14.25" customHeight="1" x14ac:dyDescent="0.35"/>
    <row r="609" ht="14.25" customHeight="1" x14ac:dyDescent="0.35"/>
    <row r="610" ht="14.25" customHeight="1" x14ac:dyDescent="0.35"/>
    <row r="611" ht="14.25" customHeight="1" x14ac:dyDescent="0.35"/>
    <row r="612" ht="14.25" customHeight="1" x14ac:dyDescent="0.35"/>
    <row r="613" ht="14.25" customHeight="1" x14ac:dyDescent="0.35"/>
    <row r="614" ht="14.25" customHeight="1" x14ac:dyDescent="0.35"/>
    <row r="615" ht="14.25" customHeight="1" x14ac:dyDescent="0.35"/>
    <row r="616" ht="14.25" customHeight="1" x14ac:dyDescent="0.35"/>
    <row r="617" ht="14.25" customHeight="1" x14ac:dyDescent="0.35"/>
    <row r="618" ht="14.25" customHeight="1" x14ac:dyDescent="0.35"/>
    <row r="619" ht="14.25" customHeight="1" x14ac:dyDescent="0.35"/>
    <row r="620" ht="14.25" customHeight="1" x14ac:dyDescent="0.35"/>
    <row r="621" ht="14.25" customHeight="1" x14ac:dyDescent="0.35"/>
    <row r="622" ht="14.25" customHeight="1" x14ac:dyDescent="0.35"/>
    <row r="623" ht="14.25" customHeight="1" x14ac:dyDescent="0.35"/>
    <row r="624" ht="14.25" customHeight="1" x14ac:dyDescent="0.35"/>
    <row r="625" ht="14.25" customHeight="1" x14ac:dyDescent="0.35"/>
    <row r="626" ht="14.25" customHeight="1" x14ac:dyDescent="0.35"/>
    <row r="627" ht="14.25" customHeight="1" x14ac:dyDescent="0.35"/>
    <row r="628" ht="14.25" customHeight="1" x14ac:dyDescent="0.35"/>
    <row r="629" ht="14.25" customHeight="1" x14ac:dyDescent="0.35"/>
    <row r="630" ht="14.25" customHeight="1" x14ac:dyDescent="0.35"/>
    <row r="631" ht="14.25" customHeight="1" x14ac:dyDescent="0.35"/>
    <row r="632" ht="14.25" customHeight="1" x14ac:dyDescent="0.35"/>
    <row r="633" ht="14.25" customHeight="1" x14ac:dyDescent="0.35"/>
    <row r="634" ht="14.25" customHeight="1" x14ac:dyDescent="0.35"/>
    <row r="635" ht="14.25" customHeight="1" x14ac:dyDescent="0.35"/>
    <row r="636" ht="14.25" customHeight="1" x14ac:dyDescent="0.35"/>
    <row r="637" ht="14.25" customHeight="1" x14ac:dyDescent="0.35"/>
    <row r="638" ht="14.25" customHeight="1" x14ac:dyDescent="0.35"/>
    <row r="639" ht="14.25" customHeight="1" x14ac:dyDescent="0.35"/>
    <row r="640" ht="14.25" customHeight="1" x14ac:dyDescent="0.35"/>
    <row r="641" ht="14.25" customHeight="1" x14ac:dyDescent="0.35"/>
    <row r="642" ht="14.25" customHeight="1" x14ac:dyDescent="0.35"/>
    <row r="643" ht="14.25" customHeight="1" x14ac:dyDescent="0.35"/>
    <row r="644" ht="14.25" customHeight="1" x14ac:dyDescent="0.35"/>
    <row r="645" ht="14.25" customHeight="1" x14ac:dyDescent="0.35"/>
    <row r="646" ht="14.25" customHeight="1" x14ac:dyDescent="0.35"/>
    <row r="647" ht="14.25" customHeight="1" x14ac:dyDescent="0.35"/>
    <row r="648" ht="14.25" customHeight="1" x14ac:dyDescent="0.35"/>
    <row r="649" ht="14.25" customHeight="1" x14ac:dyDescent="0.35"/>
    <row r="650" ht="14.25" customHeight="1" x14ac:dyDescent="0.35"/>
    <row r="651" ht="14.25" customHeight="1" x14ac:dyDescent="0.35"/>
    <row r="652" ht="14.25" customHeight="1" x14ac:dyDescent="0.35"/>
    <row r="653" ht="14.25" customHeight="1" x14ac:dyDescent="0.35"/>
    <row r="654" ht="14.25" customHeight="1" x14ac:dyDescent="0.35"/>
    <row r="655" ht="14.25" customHeight="1" x14ac:dyDescent="0.35"/>
    <row r="656" ht="14.25" customHeight="1" x14ac:dyDescent="0.35"/>
    <row r="657" ht="14.25" customHeight="1" x14ac:dyDescent="0.35"/>
    <row r="658" ht="14.25" customHeight="1" x14ac:dyDescent="0.35"/>
    <row r="659" ht="14.25" customHeight="1" x14ac:dyDescent="0.35"/>
    <row r="660" ht="14.25" customHeight="1" x14ac:dyDescent="0.35"/>
    <row r="661" ht="14.25" customHeight="1" x14ac:dyDescent="0.35"/>
    <row r="662" ht="14.25" customHeight="1" x14ac:dyDescent="0.35"/>
    <row r="663" ht="14.25" customHeight="1" x14ac:dyDescent="0.35"/>
    <row r="664" ht="14.25" customHeight="1" x14ac:dyDescent="0.35"/>
    <row r="665" ht="14.25" customHeight="1" x14ac:dyDescent="0.35"/>
    <row r="666" ht="14.25" customHeight="1" x14ac:dyDescent="0.35"/>
    <row r="667" ht="14.25" customHeight="1" x14ac:dyDescent="0.35"/>
    <row r="668" ht="14.25" customHeight="1" x14ac:dyDescent="0.35"/>
    <row r="669" ht="14.25" customHeight="1" x14ac:dyDescent="0.35"/>
    <row r="670" ht="14.25" customHeight="1" x14ac:dyDescent="0.35"/>
    <row r="671" ht="14.25" customHeight="1" x14ac:dyDescent="0.35"/>
    <row r="672" ht="14.25" customHeight="1" x14ac:dyDescent="0.35"/>
    <row r="673" ht="14.25" customHeight="1" x14ac:dyDescent="0.35"/>
    <row r="674" ht="14.25" customHeight="1" x14ac:dyDescent="0.35"/>
    <row r="675" ht="14.25" customHeight="1" x14ac:dyDescent="0.35"/>
    <row r="676" ht="14.25" customHeight="1" x14ac:dyDescent="0.35"/>
    <row r="677" ht="14.25" customHeight="1" x14ac:dyDescent="0.35"/>
    <row r="678" ht="14.25" customHeight="1" x14ac:dyDescent="0.35"/>
    <row r="679" ht="14.25" customHeight="1" x14ac:dyDescent="0.35"/>
    <row r="680" ht="14.25" customHeight="1" x14ac:dyDescent="0.35"/>
    <row r="681" ht="14.25" customHeight="1" x14ac:dyDescent="0.35"/>
    <row r="682" ht="14.25" customHeight="1" x14ac:dyDescent="0.35"/>
    <row r="683" ht="14.25" customHeight="1" x14ac:dyDescent="0.35"/>
    <row r="684" ht="14.25" customHeight="1" x14ac:dyDescent="0.35"/>
    <row r="685" ht="14.25" customHeight="1" x14ac:dyDescent="0.35"/>
    <row r="686" ht="14.25" customHeight="1" x14ac:dyDescent="0.35"/>
    <row r="687" ht="14.25" customHeight="1" x14ac:dyDescent="0.35"/>
    <row r="688" ht="14.25" customHeight="1" x14ac:dyDescent="0.35"/>
    <row r="689" ht="14.25" customHeight="1" x14ac:dyDescent="0.35"/>
    <row r="690" ht="14.25" customHeight="1" x14ac:dyDescent="0.35"/>
    <row r="691" ht="14.25" customHeight="1" x14ac:dyDescent="0.35"/>
    <row r="692" ht="14.25" customHeight="1" x14ac:dyDescent="0.35"/>
    <row r="693" ht="14.25" customHeight="1" x14ac:dyDescent="0.35"/>
    <row r="694" ht="14.25" customHeight="1" x14ac:dyDescent="0.35"/>
    <row r="695" ht="14.25" customHeight="1" x14ac:dyDescent="0.35"/>
    <row r="696" ht="14.25" customHeight="1" x14ac:dyDescent="0.35"/>
    <row r="697" ht="14.25" customHeight="1" x14ac:dyDescent="0.35"/>
    <row r="698" ht="14.25" customHeight="1" x14ac:dyDescent="0.35"/>
    <row r="699" ht="14.25" customHeight="1" x14ac:dyDescent="0.35"/>
    <row r="700" ht="14.25" customHeight="1" x14ac:dyDescent="0.35"/>
    <row r="701" ht="14.25" customHeight="1" x14ac:dyDescent="0.35"/>
    <row r="702" ht="14.25" customHeight="1" x14ac:dyDescent="0.35"/>
    <row r="703" ht="14.25" customHeight="1" x14ac:dyDescent="0.35"/>
    <row r="704" ht="14.25" customHeight="1" x14ac:dyDescent="0.35"/>
    <row r="705" ht="14.25" customHeight="1" x14ac:dyDescent="0.35"/>
    <row r="706" ht="14.25" customHeight="1" x14ac:dyDescent="0.35"/>
    <row r="707" ht="14.25" customHeight="1" x14ac:dyDescent="0.35"/>
    <row r="708" ht="14.25" customHeight="1" x14ac:dyDescent="0.35"/>
    <row r="709" ht="14.25" customHeight="1" x14ac:dyDescent="0.35"/>
    <row r="710" ht="14.25" customHeight="1" x14ac:dyDescent="0.35"/>
    <row r="711" ht="14.25" customHeight="1" x14ac:dyDescent="0.35"/>
    <row r="712" ht="14.25" customHeight="1" x14ac:dyDescent="0.35"/>
    <row r="713" ht="14.25" customHeight="1" x14ac:dyDescent="0.35"/>
    <row r="714" ht="14.25" customHeight="1" x14ac:dyDescent="0.35"/>
    <row r="715" ht="14.25" customHeight="1" x14ac:dyDescent="0.35"/>
    <row r="716" ht="14.25" customHeight="1" x14ac:dyDescent="0.35"/>
    <row r="717" ht="14.25" customHeight="1" x14ac:dyDescent="0.35"/>
    <row r="718" ht="14.25" customHeight="1" x14ac:dyDescent="0.35"/>
    <row r="719" ht="14.25" customHeight="1" x14ac:dyDescent="0.35"/>
    <row r="720" ht="14.25" customHeight="1" x14ac:dyDescent="0.35"/>
    <row r="721" ht="14.25" customHeight="1" x14ac:dyDescent="0.35"/>
    <row r="722" ht="14.25" customHeight="1" x14ac:dyDescent="0.35"/>
    <row r="723" ht="14.25" customHeight="1" x14ac:dyDescent="0.35"/>
    <row r="724" ht="14.25" customHeight="1" x14ac:dyDescent="0.35"/>
    <row r="725" ht="14.25" customHeight="1" x14ac:dyDescent="0.35"/>
    <row r="726" ht="14.25" customHeight="1" x14ac:dyDescent="0.35"/>
    <row r="727" ht="14.25" customHeight="1" x14ac:dyDescent="0.35"/>
    <row r="728" ht="14.25" customHeight="1" x14ac:dyDescent="0.35"/>
    <row r="729" ht="14.25" customHeight="1" x14ac:dyDescent="0.35"/>
    <row r="730" ht="14.25" customHeight="1" x14ac:dyDescent="0.35"/>
    <row r="731" ht="14.25" customHeight="1" x14ac:dyDescent="0.35"/>
    <row r="732" ht="14.25" customHeight="1" x14ac:dyDescent="0.35"/>
    <row r="733" ht="14.25" customHeight="1" x14ac:dyDescent="0.35"/>
    <row r="734" ht="14.25" customHeight="1" x14ac:dyDescent="0.35"/>
    <row r="735" ht="14.25" customHeight="1" x14ac:dyDescent="0.35"/>
    <row r="736" ht="14.25" customHeight="1" x14ac:dyDescent="0.35"/>
    <row r="737" ht="14.25" customHeight="1" x14ac:dyDescent="0.35"/>
    <row r="738" ht="14.25" customHeight="1" x14ac:dyDescent="0.35"/>
    <row r="739" ht="14.25" customHeight="1" x14ac:dyDescent="0.35"/>
    <row r="740" ht="14.25" customHeight="1" x14ac:dyDescent="0.35"/>
    <row r="741" ht="14.25" customHeight="1" x14ac:dyDescent="0.35"/>
    <row r="742" ht="14.25" customHeight="1" x14ac:dyDescent="0.35"/>
    <row r="743" ht="14.25" customHeight="1" x14ac:dyDescent="0.35"/>
    <row r="744" ht="14.25" customHeight="1" x14ac:dyDescent="0.35"/>
    <row r="745" ht="14.25" customHeight="1" x14ac:dyDescent="0.35"/>
    <row r="746" ht="14.25" customHeight="1" x14ac:dyDescent="0.35"/>
    <row r="747" ht="14.25" customHeight="1" x14ac:dyDescent="0.35"/>
    <row r="748" ht="14.25" customHeight="1" x14ac:dyDescent="0.35"/>
    <row r="749" ht="14.25" customHeight="1" x14ac:dyDescent="0.35"/>
    <row r="750" ht="14.25" customHeight="1" x14ac:dyDescent="0.35"/>
    <row r="751" ht="14.25" customHeight="1" x14ac:dyDescent="0.35"/>
    <row r="752" ht="14.25" customHeight="1" x14ac:dyDescent="0.35"/>
    <row r="753" ht="14.25" customHeight="1" x14ac:dyDescent="0.35"/>
    <row r="754" ht="14.25" customHeight="1" x14ac:dyDescent="0.35"/>
    <row r="755" ht="14.25" customHeight="1" x14ac:dyDescent="0.35"/>
    <row r="756" ht="14.25" customHeight="1" x14ac:dyDescent="0.35"/>
    <row r="757" ht="14.25" customHeight="1" x14ac:dyDescent="0.35"/>
    <row r="758" ht="14.25" customHeight="1" x14ac:dyDescent="0.35"/>
    <row r="759" ht="14.25" customHeight="1" x14ac:dyDescent="0.35"/>
    <row r="760" ht="14.25" customHeight="1" x14ac:dyDescent="0.35"/>
    <row r="761" ht="14.25" customHeight="1" x14ac:dyDescent="0.35"/>
    <row r="762" ht="14.25" customHeight="1" x14ac:dyDescent="0.35"/>
    <row r="763" ht="14.25" customHeight="1" x14ac:dyDescent="0.35"/>
    <row r="764" ht="14.25" customHeight="1" x14ac:dyDescent="0.35"/>
    <row r="765" ht="14.25" customHeight="1" x14ac:dyDescent="0.35"/>
    <row r="766" ht="14.25" customHeight="1" x14ac:dyDescent="0.35"/>
    <row r="767" ht="14.25" customHeight="1" x14ac:dyDescent="0.35"/>
    <row r="768" ht="14.25" customHeight="1" x14ac:dyDescent="0.35"/>
    <row r="769" ht="14.25" customHeight="1" x14ac:dyDescent="0.35"/>
    <row r="770" ht="14.25" customHeight="1" x14ac:dyDescent="0.35"/>
    <row r="771" ht="14.25" customHeight="1" x14ac:dyDescent="0.35"/>
    <row r="772" ht="14.25" customHeight="1" x14ac:dyDescent="0.35"/>
    <row r="773" ht="14.25" customHeight="1" x14ac:dyDescent="0.35"/>
    <row r="774" ht="14.25" customHeight="1" x14ac:dyDescent="0.35"/>
    <row r="775" ht="14.25" customHeight="1" x14ac:dyDescent="0.35"/>
    <row r="776" ht="14.25" customHeight="1" x14ac:dyDescent="0.35"/>
    <row r="777" ht="14.25" customHeight="1" x14ac:dyDescent="0.35"/>
    <row r="778" ht="14.25" customHeight="1" x14ac:dyDescent="0.35"/>
    <row r="779" ht="14.25" customHeight="1" x14ac:dyDescent="0.35"/>
    <row r="780" ht="14.25" customHeight="1" x14ac:dyDescent="0.35"/>
    <row r="781" ht="14.25" customHeight="1" x14ac:dyDescent="0.35"/>
    <row r="782" ht="14.25" customHeight="1" x14ac:dyDescent="0.35"/>
    <row r="783" ht="14.25" customHeight="1" x14ac:dyDescent="0.35"/>
    <row r="784" ht="14.25" customHeight="1" x14ac:dyDescent="0.35"/>
    <row r="785" ht="14.25" customHeight="1" x14ac:dyDescent="0.35"/>
    <row r="786" ht="14.25" customHeight="1" x14ac:dyDescent="0.35"/>
    <row r="787" ht="14.25" customHeight="1" x14ac:dyDescent="0.35"/>
    <row r="788" ht="14.25" customHeight="1" x14ac:dyDescent="0.35"/>
    <row r="789" ht="14.25" customHeight="1" x14ac:dyDescent="0.35"/>
    <row r="790" ht="14.25" customHeight="1" x14ac:dyDescent="0.35"/>
    <row r="791" ht="14.25" customHeight="1" x14ac:dyDescent="0.35"/>
    <row r="792" ht="14.25" customHeight="1" x14ac:dyDescent="0.35"/>
    <row r="793" ht="14.25" customHeight="1" x14ac:dyDescent="0.35"/>
    <row r="794" ht="14.25" customHeight="1" x14ac:dyDescent="0.35"/>
    <row r="795" ht="14.25" customHeight="1" x14ac:dyDescent="0.35"/>
    <row r="796" ht="14.25" customHeight="1" x14ac:dyDescent="0.35"/>
    <row r="797" ht="14.25" customHeight="1" x14ac:dyDescent="0.35"/>
    <row r="798" ht="14.25" customHeight="1" x14ac:dyDescent="0.35"/>
    <row r="799" ht="14.25" customHeight="1" x14ac:dyDescent="0.35"/>
    <row r="800" ht="14.25" customHeight="1" x14ac:dyDescent="0.35"/>
    <row r="801" ht="14.25" customHeight="1" x14ac:dyDescent="0.35"/>
    <row r="802" ht="14.25" customHeight="1" x14ac:dyDescent="0.35"/>
    <row r="803" ht="14.25" customHeight="1" x14ac:dyDescent="0.35"/>
    <row r="804" ht="14.25" customHeight="1" x14ac:dyDescent="0.35"/>
    <row r="805" ht="14.25" customHeight="1" x14ac:dyDescent="0.35"/>
    <row r="806" ht="14.25" customHeight="1" x14ac:dyDescent="0.35"/>
    <row r="807" ht="14.25" customHeight="1" x14ac:dyDescent="0.35"/>
    <row r="808" ht="14.25" customHeight="1" x14ac:dyDescent="0.35"/>
    <row r="809" ht="14.25" customHeight="1" x14ac:dyDescent="0.35"/>
    <row r="810" ht="14.25" customHeight="1" x14ac:dyDescent="0.35"/>
    <row r="811" ht="14.25" customHeight="1" x14ac:dyDescent="0.35"/>
    <row r="812" ht="14.25" customHeight="1" x14ac:dyDescent="0.35"/>
    <row r="813" ht="14.25" customHeight="1" x14ac:dyDescent="0.35"/>
    <row r="814" ht="14.25" customHeight="1" x14ac:dyDescent="0.35"/>
    <row r="815" ht="14.25" customHeight="1" x14ac:dyDescent="0.35"/>
    <row r="816" ht="14.25" customHeight="1" x14ac:dyDescent="0.35"/>
    <row r="817" ht="14.25" customHeight="1" x14ac:dyDescent="0.35"/>
    <row r="818" ht="14.25" customHeight="1" x14ac:dyDescent="0.35"/>
    <row r="819" ht="14.25" customHeight="1" x14ac:dyDescent="0.35"/>
    <row r="820" ht="14.25" customHeight="1" x14ac:dyDescent="0.35"/>
    <row r="821" ht="14.25" customHeight="1" x14ac:dyDescent="0.35"/>
    <row r="822" ht="14.25" customHeight="1" x14ac:dyDescent="0.35"/>
    <row r="823" ht="14.25" customHeight="1" x14ac:dyDescent="0.35"/>
    <row r="824" ht="14.25" customHeight="1" x14ac:dyDescent="0.35"/>
    <row r="825" ht="14.25" customHeight="1" x14ac:dyDescent="0.35"/>
    <row r="826" ht="14.25" customHeight="1" x14ac:dyDescent="0.35"/>
    <row r="827" ht="14.25" customHeight="1" x14ac:dyDescent="0.35"/>
    <row r="828" ht="14.25" customHeight="1" x14ac:dyDescent="0.35"/>
    <row r="829" ht="14.25" customHeight="1" x14ac:dyDescent="0.35"/>
    <row r="830" ht="14.25" customHeight="1" x14ac:dyDescent="0.35"/>
    <row r="831" ht="14.25" customHeight="1" x14ac:dyDescent="0.35"/>
    <row r="832" ht="14.25" customHeight="1" x14ac:dyDescent="0.35"/>
    <row r="833" ht="14.25" customHeight="1" x14ac:dyDescent="0.35"/>
    <row r="834" ht="14.25" customHeight="1" x14ac:dyDescent="0.35"/>
    <row r="835" ht="14.25" customHeight="1" x14ac:dyDescent="0.35"/>
    <row r="836" ht="14.25" customHeight="1" x14ac:dyDescent="0.35"/>
    <row r="837" ht="14.25" customHeight="1" x14ac:dyDescent="0.35"/>
    <row r="838" ht="14.25" customHeight="1" x14ac:dyDescent="0.35"/>
    <row r="839" ht="14.25" customHeight="1" x14ac:dyDescent="0.35"/>
    <row r="840" ht="14.25" customHeight="1" x14ac:dyDescent="0.35"/>
    <row r="841" ht="14.25" customHeight="1" x14ac:dyDescent="0.35"/>
    <row r="842" ht="14.25" customHeight="1" x14ac:dyDescent="0.35"/>
    <row r="843" ht="14.25" customHeight="1" x14ac:dyDescent="0.35"/>
    <row r="844" ht="14.25" customHeight="1" x14ac:dyDescent="0.35"/>
    <row r="845" ht="14.25" customHeight="1" x14ac:dyDescent="0.35"/>
    <row r="846" ht="14.25" customHeight="1" x14ac:dyDescent="0.35"/>
    <row r="847" ht="14.25" customHeight="1" x14ac:dyDescent="0.35"/>
    <row r="848" ht="14.25" customHeight="1" x14ac:dyDescent="0.35"/>
    <row r="849" ht="14.25" customHeight="1" x14ac:dyDescent="0.35"/>
    <row r="850" ht="14.25" customHeight="1" x14ac:dyDescent="0.35"/>
    <row r="851" ht="14.25" customHeight="1" x14ac:dyDescent="0.35"/>
    <row r="852" ht="14.25" customHeight="1" x14ac:dyDescent="0.35"/>
    <row r="853" ht="14.25" customHeight="1" x14ac:dyDescent="0.35"/>
    <row r="854" ht="14.25" customHeight="1" x14ac:dyDescent="0.35"/>
    <row r="855" ht="14.25" customHeight="1" x14ac:dyDescent="0.35"/>
    <row r="856" ht="14.25" customHeight="1" x14ac:dyDescent="0.35"/>
    <row r="857" ht="14.25" customHeight="1" x14ac:dyDescent="0.35"/>
    <row r="858" ht="14.25" customHeight="1" x14ac:dyDescent="0.35"/>
    <row r="859" ht="14.25" customHeight="1" x14ac:dyDescent="0.35"/>
    <row r="860" ht="14.25" customHeight="1" x14ac:dyDescent="0.35"/>
    <row r="861" ht="14.25" customHeight="1" x14ac:dyDescent="0.35"/>
    <row r="862" ht="14.25" customHeight="1" x14ac:dyDescent="0.35"/>
    <row r="863" ht="14.25" customHeight="1" x14ac:dyDescent="0.35"/>
    <row r="864" ht="14.25" customHeight="1" x14ac:dyDescent="0.35"/>
    <row r="865" ht="14.25" customHeight="1" x14ac:dyDescent="0.35"/>
    <row r="866" ht="14.25" customHeight="1" x14ac:dyDescent="0.35"/>
    <row r="867" ht="14.25" customHeight="1" x14ac:dyDescent="0.35"/>
    <row r="868" ht="14.25" customHeight="1" x14ac:dyDescent="0.35"/>
    <row r="869" ht="14.25" customHeight="1" x14ac:dyDescent="0.35"/>
    <row r="870" ht="14.25" customHeight="1" x14ac:dyDescent="0.35"/>
    <row r="871" ht="14.25" customHeight="1" x14ac:dyDescent="0.35"/>
    <row r="872" ht="14.25" customHeight="1" x14ac:dyDescent="0.35"/>
    <row r="873" ht="14.25" customHeight="1" x14ac:dyDescent="0.35"/>
    <row r="874" ht="14.25" customHeight="1" x14ac:dyDescent="0.35"/>
    <row r="875" ht="14.25" customHeight="1" x14ac:dyDescent="0.35"/>
    <row r="876" ht="14.25" customHeight="1" x14ac:dyDescent="0.35"/>
    <row r="877" ht="14.25" customHeight="1" x14ac:dyDescent="0.35"/>
    <row r="878" ht="14.25" customHeight="1" x14ac:dyDescent="0.35"/>
    <row r="879" ht="14.25" customHeight="1" x14ac:dyDescent="0.35"/>
    <row r="880" ht="14.25" customHeight="1" x14ac:dyDescent="0.35"/>
    <row r="881" ht="14.25" customHeight="1" x14ac:dyDescent="0.35"/>
    <row r="882" ht="14.25" customHeight="1" x14ac:dyDescent="0.35"/>
    <row r="883" ht="14.25" customHeight="1" x14ac:dyDescent="0.35"/>
    <row r="884" ht="14.25" customHeight="1" x14ac:dyDescent="0.35"/>
    <row r="885" ht="14.25" customHeight="1" x14ac:dyDescent="0.35"/>
    <row r="886" ht="14.25" customHeight="1" x14ac:dyDescent="0.35"/>
    <row r="887" ht="14.25" customHeight="1" x14ac:dyDescent="0.35"/>
    <row r="888" ht="14.25" customHeight="1" x14ac:dyDescent="0.35"/>
    <row r="889" ht="14.25" customHeight="1" x14ac:dyDescent="0.35"/>
    <row r="890" ht="14.25" customHeight="1" x14ac:dyDescent="0.35"/>
    <row r="891" ht="14.25" customHeight="1" x14ac:dyDescent="0.35"/>
    <row r="892" ht="14.25" customHeight="1" x14ac:dyDescent="0.35"/>
    <row r="893" ht="14.25" customHeight="1" x14ac:dyDescent="0.35"/>
    <row r="894" ht="14.25" customHeight="1" x14ac:dyDescent="0.35"/>
    <row r="895" ht="14.25" customHeight="1" x14ac:dyDescent="0.35"/>
    <row r="896" ht="14.25" customHeight="1" x14ac:dyDescent="0.35"/>
    <row r="897" ht="14.25" customHeight="1" x14ac:dyDescent="0.35"/>
    <row r="898" ht="14.25" customHeight="1" x14ac:dyDescent="0.35"/>
    <row r="899" ht="14.25" customHeight="1" x14ac:dyDescent="0.35"/>
    <row r="900" ht="14.25" customHeight="1" x14ac:dyDescent="0.35"/>
    <row r="901" ht="14.25" customHeight="1" x14ac:dyDescent="0.35"/>
    <row r="902" ht="14.25" customHeight="1" x14ac:dyDescent="0.35"/>
    <row r="903" ht="14.25" customHeight="1" x14ac:dyDescent="0.35"/>
    <row r="904" ht="14.25" customHeight="1" x14ac:dyDescent="0.35"/>
    <row r="905" ht="14.25" customHeight="1" x14ac:dyDescent="0.35"/>
    <row r="906" ht="14.25" customHeight="1" x14ac:dyDescent="0.35"/>
    <row r="907" ht="14.25" customHeight="1" x14ac:dyDescent="0.35"/>
    <row r="908" ht="14.25" customHeight="1" x14ac:dyDescent="0.35"/>
    <row r="909" ht="14.25" customHeight="1" x14ac:dyDescent="0.35"/>
    <row r="910" ht="14.25" customHeight="1" x14ac:dyDescent="0.35"/>
    <row r="911" ht="14.25" customHeight="1" x14ac:dyDescent="0.35"/>
    <row r="912" ht="14.25" customHeight="1" x14ac:dyDescent="0.35"/>
    <row r="913" ht="14.25" customHeight="1" x14ac:dyDescent="0.35"/>
    <row r="914" ht="14.25" customHeight="1" x14ac:dyDescent="0.35"/>
    <row r="915" ht="14.25" customHeight="1" x14ac:dyDescent="0.35"/>
    <row r="916" ht="14.25" customHeight="1" x14ac:dyDescent="0.35"/>
    <row r="917" ht="14.25" customHeight="1" x14ac:dyDescent="0.35"/>
    <row r="918" ht="14.25" customHeight="1" x14ac:dyDescent="0.35"/>
    <row r="919" ht="14.25" customHeight="1" x14ac:dyDescent="0.35"/>
    <row r="920" ht="14.25" customHeight="1" x14ac:dyDescent="0.35"/>
    <row r="921" ht="14.25" customHeight="1" x14ac:dyDescent="0.35"/>
    <row r="922" ht="14.25" customHeight="1" x14ac:dyDescent="0.35"/>
    <row r="923" ht="14.25" customHeight="1" x14ac:dyDescent="0.35"/>
    <row r="924" ht="14.25" customHeight="1" x14ac:dyDescent="0.35"/>
    <row r="925" ht="14.25" customHeight="1" x14ac:dyDescent="0.35"/>
    <row r="926" ht="14.25" customHeight="1" x14ac:dyDescent="0.35"/>
    <row r="927" ht="14.25" customHeight="1" x14ac:dyDescent="0.35"/>
    <row r="928" ht="14.25" customHeight="1" x14ac:dyDescent="0.35"/>
    <row r="929" ht="14.25" customHeight="1" x14ac:dyDescent="0.35"/>
    <row r="930" ht="14.25" customHeight="1" x14ac:dyDescent="0.35"/>
    <row r="931" ht="14.25" customHeight="1" x14ac:dyDescent="0.35"/>
    <row r="932" ht="14.25" customHeight="1" x14ac:dyDescent="0.35"/>
    <row r="933" ht="14.25" customHeight="1" x14ac:dyDescent="0.35"/>
    <row r="934" ht="14.25" customHeight="1" x14ac:dyDescent="0.35"/>
    <row r="935" ht="14.25" customHeight="1" x14ac:dyDescent="0.35"/>
    <row r="936" ht="14.25" customHeight="1" x14ac:dyDescent="0.35"/>
    <row r="937" ht="14.25" customHeight="1" x14ac:dyDescent="0.35"/>
    <row r="938" ht="14.25" customHeight="1" x14ac:dyDescent="0.35"/>
    <row r="939" ht="14.25" customHeight="1" x14ac:dyDescent="0.35"/>
    <row r="940" ht="14.25" customHeight="1" x14ac:dyDescent="0.35"/>
    <row r="941" ht="14.25" customHeight="1" x14ac:dyDescent="0.35"/>
    <row r="942" ht="14.25" customHeight="1" x14ac:dyDescent="0.35"/>
    <row r="943" ht="14.25" customHeight="1" x14ac:dyDescent="0.35"/>
    <row r="944" ht="14.25" customHeight="1" x14ac:dyDescent="0.35"/>
    <row r="945" ht="14.25" customHeight="1" x14ac:dyDescent="0.35"/>
    <row r="946" ht="14.25" customHeight="1" x14ac:dyDescent="0.35"/>
    <row r="947" ht="14.25" customHeight="1" x14ac:dyDescent="0.35"/>
    <row r="948" ht="14.25" customHeight="1" x14ac:dyDescent="0.35"/>
    <row r="949" ht="14.25" customHeight="1" x14ac:dyDescent="0.35"/>
    <row r="950" ht="14.25" customHeight="1" x14ac:dyDescent="0.35"/>
    <row r="951" ht="14.25" customHeight="1" x14ac:dyDescent="0.35"/>
    <row r="952" ht="14.25" customHeight="1" x14ac:dyDescent="0.35"/>
    <row r="953" ht="14.25" customHeight="1" x14ac:dyDescent="0.35"/>
    <row r="954" ht="14.25" customHeight="1" x14ac:dyDescent="0.35"/>
    <row r="955" ht="14.25" customHeight="1" x14ac:dyDescent="0.35"/>
    <row r="956" ht="14.25" customHeight="1" x14ac:dyDescent="0.35"/>
    <row r="957" ht="14.25" customHeight="1" x14ac:dyDescent="0.35"/>
    <row r="958" ht="14.25" customHeight="1" x14ac:dyDescent="0.35"/>
    <row r="959" ht="14.25" customHeight="1" x14ac:dyDescent="0.35"/>
    <row r="960" ht="14.25" customHeight="1" x14ac:dyDescent="0.35"/>
    <row r="961" ht="14.25" customHeight="1" x14ac:dyDescent="0.35"/>
    <row r="962" ht="14.25" customHeight="1" x14ac:dyDescent="0.35"/>
    <row r="963" ht="14.25" customHeight="1" x14ac:dyDescent="0.35"/>
    <row r="964" ht="14.25" customHeight="1" x14ac:dyDescent="0.35"/>
    <row r="965" ht="14.25" customHeight="1" x14ac:dyDescent="0.35"/>
    <row r="966" ht="14.25" customHeight="1" x14ac:dyDescent="0.35"/>
    <row r="967" ht="14.25" customHeight="1" x14ac:dyDescent="0.35"/>
    <row r="968" ht="14.25" customHeight="1" x14ac:dyDescent="0.35"/>
    <row r="969" ht="14.25" customHeight="1" x14ac:dyDescent="0.35"/>
    <row r="970" ht="14.25" customHeight="1" x14ac:dyDescent="0.35"/>
    <row r="971" ht="14.25" customHeight="1" x14ac:dyDescent="0.35"/>
    <row r="972" ht="14.25" customHeight="1" x14ac:dyDescent="0.35"/>
    <row r="973" ht="14.25" customHeight="1" x14ac:dyDescent="0.35"/>
    <row r="974" ht="14.25" customHeight="1" x14ac:dyDescent="0.35"/>
    <row r="975" ht="14.25" customHeight="1" x14ac:dyDescent="0.35"/>
    <row r="976" ht="14.25" customHeight="1" x14ac:dyDescent="0.35"/>
    <row r="977" ht="14.25" customHeight="1" x14ac:dyDescent="0.35"/>
    <row r="978" ht="14.25" customHeight="1" x14ac:dyDescent="0.35"/>
    <row r="979" ht="14.25" customHeight="1" x14ac:dyDescent="0.35"/>
    <row r="980" ht="14.25" customHeight="1" x14ac:dyDescent="0.35"/>
    <row r="981" ht="14.25" customHeight="1" x14ac:dyDescent="0.35"/>
    <row r="982" ht="14.25" customHeight="1" x14ac:dyDescent="0.35"/>
    <row r="983" ht="14.25" customHeight="1" x14ac:dyDescent="0.35"/>
    <row r="984" ht="14.25" customHeight="1" x14ac:dyDescent="0.35"/>
    <row r="985" ht="14.25" customHeight="1" x14ac:dyDescent="0.35"/>
    <row r="986" ht="14.25" customHeight="1" x14ac:dyDescent="0.35"/>
    <row r="987" ht="14.25" customHeight="1" x14ac:dyDescent="0.35"/>
    <row r="988" ht="14.25" customHeight="1" x14ac:dyDescent="0.35"/>
    <row r="989" ht="14.25" customHeight="1" x14ac:dyDescent="0.35"/>
    <row r="990" ht="14.25" customHeight="1" x14ac:dyDescent="0.35"/>
    <row r="991" ht="14.25" customHeight="1" x14ac:dyDescent="0.35"/>
    <row r="992" ht="14.25" customHeight="1" x14ac:dyDescent="0.35"/>
    <row r="993" ht="14.25" customHeight="1" x14ac:dyDescent="0.35"/>
    <row r="994" ht="14.25" customHeight="1" x14ac:dyDescent="0.35"/>
    <row r="995" ht="14.25" customHeight="1" x14ac:dyDescent="0.35"/>
    <row r="996" ht="14.25" customHeight="1" x14ac:dyDescent="0.35"/>
    <row r="997" ht="14.25" customHeight="1" x14ac:dyDescent="0.35"/>
    <row r="998" ht="14.25" customHeight="1" x14ac:dyDescent="0.35"/>
    <row r="999" ht="14.25" customHeight="1" x14ac:dyDescent="0.35"/>
    <row r="1000" ht="14.25" customHeight="1" x14ac:dyDescent="0.35"/>
  </sheetData>
  <mergeCells count="1">
    <mergeCell ref="V10:Y10"/>
  </mergeCells>
  <pageMargins left="0" right="0" top="0" bottom="0" header="0" footer="0"/>
  <pageSetup paperSize="8" fitToWidth="0" orientation="portrait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Y1000"/>
  <sheetViews>
    <sheetView zoomScale="80" zoomScaleNormal="80" workbookViewId="0">
      <selection activeCell="A3" sqref="A3"/>
    </sheetView>
  </sheetViews>
  <sheetFormatPr defaultColWidth="12.625" defaultRowHeight="15" customHeight="1" x14ac:dyDescent="0.35"/>
  <cols>
    <col min="1" max="1" width="12.1875" customWidth="1"/>
    <col min="2" max="2" width="10.125" customWidth="1"/>
    <col min="3" max="3" width="12.1875" customWidth="1"/>
    <col min="4" max="4" width="9.375" customWidth="1"/>
    <col min="5" max="5" width="12.1875" customWidth="1"/>
    <col min="6" max="6" width="9.5" customWidth="1"/>
    <col min="7" max="7" width="12.1875" customWidth="1"/>
    <col min="8" max="8" width="10" customWidth="1"/>
    <col min="9" max="9" width="13.375" customWidth="1"/>
    <col min="10" max="11" width="7.625" customWidth="1"/>
    <col min="12" max="12" width="13.5" customWidth="1"/>
    <col min="13" max="13" width="7.625" customWidth="1"/>
    <col min="14" max="14" width="12.875" customWidth="1"/>
    <col min="15" max="15" width="7.625" customWidth="1"/>
    <col min="16" max="16" width="12.875" customWidth="1"/>
    <col min="17" max="17" width="9.625" customWidth="1"/>
    <col min="18" max="18" width="12.875" customWidth="1"/>
    <col min="19" max="19" width="9.625" customWidth="1"/>
    <col min="20" max="20" width="12.875" customWidth="1"/>
    <col min="21" max="21" width="9.625" customWidth="1"/>
    <col min="22" max="22" width="17.375" customWidth="1"/>
    <col min="23" max="26" width="7.625" customWidth="1"/>
  </cols>
  <sheetData>
    <row r="1" spans="1:25" ht="20.45" customHeight="1" x14ac:dyDescent="0.7">
      <c r="A1" s="1" t="s">
        <v>1</v>
      </c>
      <c r="B1" s="2"/>
      <c r="C1" s="2"/>
      <c r="D1" s="2"/>
      <c r="E1" s="2"/>
      <c r="F1" s="2"/>
      <c r="G1" s="2"/>
      <c r="H1" s="2"/>
      <c r="I1" s="2"/>
      <c r="J1" s="3"/>
    </row>
    <row r="2" spans="1:25" ht="22.25" customHeight="1" x14ac:dyDescent="0.7">
      <c r="A2" s="6" t="s">
        <v>3</v>
      </c>
      <c r="B2" s="3"/>
      <c r="C2" s="5" t="s">
        <v>82</v>
      </c>
      <c r="D2" s="3"/>
      <c r="E2" s="3"/>
      <c r="F2" s="3"/>
      <c r="G2" s="3"/>
      <c r="H2" s="3"/>
      <c r="I2" s="3"/>
      <c r="J2" s="3"/>
    </row>
    <row r="3" spans="1:25" ht="20.45" customHeight="1" x14ac:dyDescent="0.7">
      <c r="A3" s="5" t="s">
        <v>123</v>
      </c>
      <c r="B3" s="3"/>
      <c r="C3" s="3"/>
      <c r="D3" s="3"/>
      <c r="E3" s="3"/>
      <c r="F3" s="3"/>
      <c r="G3" s="3"/>
      <c r="H3" s="3"/>
      <c r="I3" s="3"/>
      <c r="J3" s="3"/>
    </row>
    <row r="4" spans="1:25" ht="14.25" customHeight="1" x14ac:dyDescent="0.45">
      <c r="A4" s="9"/>
      <c r="B4" s="3"/>
      <c r="C4" s="3"/>
      <c r="D4" s="3"/>
      <c r="E4" s="3"/>
      <c r="F4" s="3"/>
      <c r="G4" s="3"/>
      <c r="H4" s="3"/>
      <c r="I4" s="3"/>
      <c r="J4" s="3"/>
    </row>
    <row r="5" spans="1:25" ht="14.25" customHeight="1" x14ac:dyDescent="0.45">
      <c r="A5" s="9" t="s">
        <v>4</v>
      </c>
      <c r="B5" s="3"/>
      <c r="C5" s="10">
        <v>43619</v>
      </c>
      <c r="D5" s="3"/>
      <c r="E5" s="3"/>
      <c r="F5" s="3"/>
      <c r="G5" s="3"/>
      <c r="H5" s="3"/>
      <c r="I5" s="3"/>
      <c r="J5" s="3"/>
    </row>
    <row r="6" spans="1:25" ht="14.25" customHeight="1" x14ac:dyDescent="0.45">
      <c r="A6" s="9" t="s">
        <v>5</v>
      </c>
      <c r="B6" s="3"/>
      <c r="C6" s="11">
        <v>43654</v>
      </c>
      <c r="D6" s="3"/>
      <c r="E6" s="7">
        <f>C6-C5</f>
        <v>35</v>
      </c>
      <c r="F6" s="3" t="s">
        <v>6</v>
      </c>
      <c r="G6" s="3"/>
      <c r="H6" s="3"/>
      <c r="I6" s="3"/>
      <c r="J6" s="3"/>
      <c r="M6" s="16" t="s">
        <v>7</v>
      </c>
    </row>
    <row r="7" spans="1:25" ht="14.25" customHeight="1" x14ac:dyDescent="0.45">
      <c r="A7" s="9"/>
      <c r="B7" s="3"/>
      <c r="C7" s="14"/>
      <c r="D7" s="3"/>
      <c r="E7" s="3"/>
      <c r="F7" s="3"/>
      <c r="G7" s="3"/>
      <c r="H7" s="3"/>
      <c r="I7" s="3"/>
      <c r="J7" s="3"/>
    </row>
    <row r="8" spans="1:25" ht="14.25" customHeight="1" x14ac:dyDescent="0.45">
      <c r="A8" s="9"/>
      <c r="B8" s="3"/>
      <c r="C8" s="14"/>
      <c r="D8" s="3"/>
      <c r="E8" s="3"/>
      <c r="F8" s="3"/>
      <c r="G8" s="3"/>
      <c r="H8" s="3"/>
      <c r="I8" s="3"/>
      <c r="J8" s="3"/>
    </row>
    <row r="9" spans="1:25" ht="14.25" customHeight="1" x14ac:dyDescent="0.45">
      <c r="A9" s="9" t="s">
        <v>8</v>
      </c>
      <c r="B9" s="11">
        <f>C6</f>
        <v>43654</v>
      </c>
      <c r="C9" s="3"/>
      <c r="D9" s="11">
        <v>43685</v>
      </c>
      <c r="E9" s="3"/>
      <c r="F9" s="11">
        <v>43746</v>
      </c>
      <c r="G9" s="3"/>
      <c r="H9" s="11">
        <v>43838</v>
      </c>
      <c r="I9" s="3"/>
      <c r="J9" s="3"/>
      <c r="L9" s="13"/>
      <c r="M9" s="18">
        <f>+B10</f>
        <v>0</v>
      </c>
      <c r="N9" s="19" t="s">
        <v>14</v>
      </c>
      <c r="O9" s="18">
        <f>+D10</f>
        <v>31</v>
      </c>
      <c r="P9" s="19" t="s">
        <v>14</v>
      </c>
      <c r="Q9" s="18">
        <f>+F10</f>
        <v>92</v>
      </c>
      <c r="R9" s="19" t="s">
        <v>14</v>
      </c>
      <c r="S9" s="18">
        <f>+H10</f>
        <v>184</v>
      </c>
      <c r="T9" s="19" t="s">
        <v>14</v>
      </c>
      <c r="U9" s="13"/>
      <c r="V9" s="13"/>
      <c r="W9" s="13"/>
      <c r="X9" s="13"/>
      <c r="Y9" s="13"/>
    </row>
    <row r="10" spans="1:25" ht="14.25" customHeight="1" x14ac:dyDescent="0.45">
      <c r="A10" s="9"/>
      <c r="B10" s="3">
        <f>B9-C6</f>
        <v>0</v>
      </c>
      <c r="C10" s="3" t="s">
        <v>14</v>
      </c>
      <c r="D10" s="3">
        <f>D9-C6</f>
        <v>31</v>
      </c>
      <c r="E10" s="3" t="s">
        <v>14</v>
      </c>
      <c r="F10" s="3">
        <f>F9-C6</f>
        <v>92</v>
      </c>
      <c r="G10" s="3" t="s">
        <v>14</v>
      </c>
      <c r="H10" s="3">
        <f>H9-C6</f>
        <v>184</v>
      </c>
      <c r="I10" s="3" t="s">
        <v>14</v>
      </c>
      <c r="J10" s="3"/>
      <c r="L10" s="13"/>
      <c r="M10" s="21"/>
      <c r="N10" s="22"/>
      <c r="O10" s="21"/>
      <c r="P10" s="22"/>
      <c r="Q10" s="21"/>
      <c r="R10" s="22"/>
      <c r="S10" s="21"/>
      <c r="T10" s="22"/>
      <c r="U10" s="13"/>
      <c r="V10" s="166" t="s">
        <v>17</v>
      </c>
      <c r="W10" s="164"/>
      <c r="X10" s="164"/>
      <c r="Y10" s="165"/>
    </row>
    <row r="11" spans="1:25" ht="14.25" customHeight="1" x14ac:dyDescent="0.45">
      <c r="A11" s="23" t="s">
        <v>92</v>
      </c>
      <c r="B11" s="3"/>
      <c r="C11" s="3"/>
      <c r="D11" s="3"/>
      <c r="E11" s="3"/>
      <c r="F11" s="3"/>
      <c r="G11" s="3"/>
      <c r="H11" s="3"/>
      <c r="I11" s="3"/>
      <c r="J11" s="3"/>
      <c r="L11" s="13"/>
      <c r="M11" s="21" t="s">
        <v>18</v>
      </c>
      <c r="N11" s="22" t="s">
        <v>19</v>
      </c>
      <c r="O11" s="21" t="s">
        <v>18</v>
      </c>
      <c r="P11" s="22" t="s">
        <v>19</v>
      </c>
      <c r="Q11" s="21" t="s">
        <v>18</v>
      </c>
      <c r="R11" s="22" t="s">
        <v>19</v>
      </c>
      <c r="S11" s="21" t="s">
        <v>18</v>
      </c>
      <c r="T11" s="22" t="s">
        <v>19</v>
      </c>
      <c r="U11" s="13"/>
      <c r="V11" s="24" t="str">
        <f>P9</f>
        <v>days after crack</v>
      </c>
      <c r="W11" s="24">
        <f>O9</f>
        <v>31</v>
      </c>
      <c r="X11" s="24">
        <f>Q9</f>
        <v>92</v>
      </c>
      <c r="Y11" s="25">
        <f>S9</f>
        <v>184</v>
      </c>
    </row>
    <row r="12" spans="1:25" ht="14.25" customHeight="1" x14ac:dyDescent="0.45">
      <c r="A12" s="26" t="s">
        <v>20</v>
      </c>
      <c r="B12" s="27">
        <v>313.62599999999998</v>
      </c>
      <c r="C12" s="3"/>
      <c r="D12" s="27">
        <v>304.75360000000001</v>
      </c>
      <c r="E12" s="3"/>
      <c r="F12" s="27">
        <v>105.28400000000001</v>
      </c>
      <c r="G12" s="3"/>
      <c r="H12" s="27">
        <v>96.974699999999999</v>
      </c>
      <c r="I12" s="3"/>
      <c r="J12" s="3"/>
      <c r="L12" s="30" t="str">
        <f>+A11</f>
        <v>ADDS - 1 - H1/1</v>
      </c>
      <c r="M12" s="31">
        <f>+B18</f>
        <v>267.14518333333331</v>
      </c>
      <c r="N12" s="32">
        <f>+B19</f>
        <v>116.72168758590431</v>
      </c>
      <c r="O12" s="31">
        <f>+D18</f>
        <v>252.54398333333336</v>
      </c>
      <c r="P12" s="32">
        <f>+D19</f>
        <v>116.72656736884016</v>
      </c>
      <c r="Q12" s="31">
        <f>+F18</f>
        <v>110.10046666666665</v>
      </c>
      <c r="R12" s="32">
        <f>+F19</f>
        <v>42.635616956433473</v>
      </c>
      <c r="S12" s="31">
        <f>+H18</f>
        <v>107.80889999999999</v>
      </c>
      <c r="T12" s="32">
        <f>+H19</f>
        <v>41.878965812712998</v>
      </c>
      <c r="U12" s="13"/>
      <c r="V12" s="30">
        <v>1</v>
      </c>
      <c r="W12" s="31">
        <f t="shared" ref="W12:W20" si="0">1-O12/$M12</f>
        <v>5.4656422465911181E-2</v>
      </c>
      <c r="X12" s="41">
        <f t="shared" ref="X12:X20" si="1">1-Q12/$M12</f>
        <v>0.58786280443885985</v>
      </c>
      <c r="Y12" s="44">
        <f t="shared" ref="Y12:Y20" si="2">1-S12/$M12</f>
        <v>0.59644078678566226</v>
      </c>
    </row>
    <row r="13" spans="1:25" ht="14.25" customHeight="1" x14ac:dyDescent="0.45">
      <c r="A13" s="26" t="s">
        <v>37</v>
      </c>
      <c r="B13" s="27">
        <v>321.70850000000002</v>
      </c>
      <c r="C13" s="3"/>
      <c r="D13" s="27">
        <v>325.28910000000002</v>
      </c>
      <c r="E13" s="3"/>
      <c r="F13" s="27">
        <v>126.38290000000001</v>
      </c>
      <c r="G13" s="3"/>
      <c r="H13" s="27">
        <v>125.0736</v>
      </c>
      <c r="I13" s="3"/>
      <c r="J13" s="3"/>
      <c r="L13" s="45" t="str">
        <f>A22</f>
        <v>ADDS - 2 - H1/2</v>
      </c>
      <c r="M13" s="46">
        <f>B29</f>
        <v>491.39991666666668</v>
      </c>
      <c r="N13" s="47">
        <f>B30</f>
        <v>197.21495860372514</v>
      </c>
      <c r="O13" s="46">
        <f>D29</f>
        <v>398.47113333333328</v>
      </c>
      <c r="P13" s="47">
        <f>D30</f>
        <v>154.02327857206552</v>
      </c>
      <c r="Q13" s="46">
        <f>F29</f>
        <v>366.44725</v>
      </c>
      <c r="R13" s="47">
        <f>F30</f>
        <v>139.79805964403144</v>
      </c>
      <c r="S13" s="46">
        <f>H29</f>
        <v>309.00951666666668</v>
      </c>
      <c r="T13" s="47">
        <f>H30</f>
        <v>118.31504436247045</v>
      </c>
      <c r="U13" s="13"/>
      <c r="V13" s="45">
        <v>2</v>
      </c>
      <c r="W13" s="46">
        <f t="shared" si="0"/>
        <v>0.18911029526358292</v>
      </c>
      <c r="X13" s="46">
        <f t="shared" si="1"/>
        <v>0.25427897406711675</v>
      </c>
      <c r="Y13" s="50">
        <f t="shared" si="2"/>
        <v>0.37116489810827868</v>
      </c>
    </row>
    <row r="14" spans="1:25" ht="14.25" customHeight="1" x14ac:dyDescent="0.45">
      <c r="A14" s="26" t="s">
        <v>38</v>
      </c>
      <c r="B14" s="27">
        <v>194.28569999999999</v>
      </c>
      <c r="C14" s="3"/>
      <c r="D14" s="27">
        <v>321.58960000000002</v>
      </c>
      <c r="E14" s="3"/>
      <c r="F14" s="27">
        <v>117.3986</v>
      </c>
      <c r="G14" s="3"/>
      <c r="H14" s="27">
        <v>113.4697</v>
      </c>
      <c r="I14" s="3"/>
      <c r="J14" s="3"/>
      <c r="L14" s="52" t="str">
        <f>A33</f>
        <v>ADDS - 3 - H1/3</v>
      </c>
      <c r="M14" s="53">
        <f>B40</f>
        <v>182.50805</v>
      </c>
      <c r="N14" s="54">
        <f>B41</f>
        <v>83.543984287833183</v>
      </c>
      <c r="O14" s="53">
        <f>D40</f>
        <v>161.72394999999997</v>
      </c>
      <c r="P14" s="54">
        <f>D41</f>
        <v>68.700340979544791</v>
      </c>
      <c r="Q14" s="53">
        <f>F40</f>
        <v>150.240915</v>
      </c>
      <c r="R14" s="54">
        <f>F41</f>
        <v>62.599616979638867</v>
      </c>
      <c r="S14" s="53">
        <f>H40</f>
        <v>141.33374999999998</v>
      </c>
      <c r="T14" s="54">
        <f>H41</f>
        <v>58.807213369348659</v>
      </c>
      <c r="U14" s="13"/>
      <c r="V14" s="52">
        <v>3</v>
      </c>
      <c r="W14" s="53">
        <f t="shared" si="0"/>
        <v>0.11388045623193077</v>
      </c>
      <c r="X14" s="53">
        <f t="shared" si="1"/>
        <v>0.17679842067240314</v>
      </c>
      <c r="Y14" s="55">
        <f t="shared" si="2"/>
        <v>0.22560265149948189</v>
      </c>
    </row>
    <row r="15" spans="1:25" ht="14.25" customHeight="1" x14ac:dyDescent="0.45">
      <c r="A15" s="26" t="s">
        <v>39</v>
      </c>
      <c r="B15" s="27">
        <v>309.05029999999999</v>
      </c>
      <c r="C15" s="3"/>
      <c r="D15" s="27">
        <v>178.3098</v>
      </c>
      <c r="E15" s="3"/>
      <c r="F15" s="27">
        <v>109.7508</v>
      </c>
      <c r="G15" s="3"/>
      <c r="H15" s="27">
        <v>108.47920000000001</v>
      </c>
      <c r="I15" s="3"/>
      <c r="J15" s="3"/>
      <c r="L15" s="56" t="str">
        <f>A44</f>
        <v>ADDS - 4 - H2/1</v>
      </c>
      <c r="M15" s="57">
        <f>B51</f>
        <v>312.69036666666665</v>
      </c>
      <c r="N15" s="58">
        <f>B52</f>
        <v>33.949321664367119</v>
      </c>
      <c r="O15" s="57">
        <f>D51</f>
        <v>303.02316666666667</v>
      </c>
      <c r="P15" s="58">
        <f>D52</f>
        <v>29.869558579240287</v>
      </c>
      <c r="Q15" s="57">
        <f>F51</f>
        <v>260.85703333333328</v>
      </c>
      <c r="R15" s="58">
        <f>F52</f>
        <v>74.278170962071215</v>
      </c>
      <c r="S15" s="57">
        <f>H51</f>
        <v>220.76101666666668</v>
      </c>
      <c r="T15" s="58">
        <f>H52</f>
        <v>36.929896948863224</v>
      </c>
      <c r="U15" s="13"/>
      <c r="V15" s="56">
        <v>4</v>
      </c>
      <c r="W15" s="57">
        <f t="shared" si="0"/>
        <v>3.0916206671327995E-2</v>
      </c>
      <c r="X15" s="57">
        <f t="shared" si="1"/>
        <v>0.16576568663078961</v>
      </c>
      <c r="Y15" s="59">
        <f t="shared" si="2"/>
        <v>0.29399482619174599</v>
      </c>
    </row>
    <row r="16" spans="1:25" ht="14.25" customHeight="1" x14ac:dyDescent="0.45">
      <c r="A16" s="26" t="s">
        <v>40</v>
      </c>
      <c r="B16" s="27">
        <v>286.47829999999999</v>
      </c>
      <c r="C16" s="3"/>
      <c r="D16" s="27">
        <v>221.0829</v>
      </c>
      <c r="E16" s="3"/>
      <c r="F16" s="27">
        <v>102.4973</v>
      </c>
      <c r="G16" s="3"/>
      <c r="H16" s="27">
        <v>105.38720000000001</v>
      </c>
      <c r="I16" s="3"/>
      <c r="J16" s="3"/>
      <c r="L16" s="60" t="str">
        <f>A55</f>
        <v>ADDS - 5 - H2/2</v>
      </c>
      <c r="M16" s="62">
        <f>B62</f>
        <v>283.44201666666669</v>
      </c>
      <c r="N16" s="64">
        <f>B63</f>
        <v>128.43835044897349</v>
      </c>
      <c r="O16" s="62">
        <f>D62</f>
        <v>275.411</v>
      </c>
      <c r="P16" s="64">
        <f>D63</f>
        <v>120.91118596429523</v>
      </c>
      <c r="Q16" s="62">
        <f>F62</f>
        <v>247.92891666666665</v>
      </c>
      <c r="R16" s="64">
        <f>F63</f>
        <v>109.06724191580169</v>
      </c>
      <c r="S16" s="62">
        <f>H62</f>
        <v>223.86918333333335</v>
      </c>
      <c r="T16" s="64">
        <f>H63</f>
        <v>98.327707219103331</v>
      </c>
      <c r="U16" s="13"/>
      <c r="V16" s="60">
        <v>5</v>
      </c>
      <c r="W16" s="62">
        <f t="shared" si="0"/>
        <v>2.8333896156656713E-2</v>
      </c>
      <c r="X16" s="62">
        <f t="shared" si="1"/>
        <v>0.12529229229188044</v>
      </c>
      <c r="Y16" s="65">
        <f t="shared" si="2"/>
        <v>0.21017643761472438</v>
      </c>
    </row>
    <row r="17" spans="1:25" ht="14.25" customHeight="1" x14ac:dyDescent="0.45">
      <c r="A17" s="26" t="s">
        <v>41</v>
      </c>
      <c r="B17" s="27">
        <v>177.72229999999999</v>
      </c>
      <c r="C17" s="3"/>
      <c r="D17" s="27">
        <v>164.2389</v>
      </c>
      <c r="E17" s="3"/>
      <c r="F17" s="27">
        <v>99.289199999999994</v>
      </c>
      <c r="G17" s="3"/>
      <c r="H17" s="27">
        <v>97.468999999999994</v>
      </c>
      <c r="I17" s="3"/>
      <c r="J17" s="3"/>
      <c r="L17" s="66" t="str">
        <f>A66</f>
        <v>ADDS - 6 - H3/1</v>
      </c>
      <c r="M17" s="67">
        <f>B73</f>
        <v>165.49366666666666</v>
      </c>
      <c r="N17" s="68">
        <f>B74</f>
        <v>69.054754938223468</v>
      </c>
      <c r="O17" s="67">
        <f>D73</f>
        <v>114.86290000000001</v>
      </c>
      <c r="P17" s="68">
        <f>D74</f>
        <v>44.568951169972863</v>
      </c>
      <c r="Q17" s="67">
        <f>F73</f>
        <v>97.002583333333334</v>
      </c>
      <c r="R17" s="68">
        <f>F74</f>
        <v>37.429116736560161</v>
      </c>
      <c r="S17" s="67">
        <f>H73</f>
        <v>0</v>
      </c>
      <c r="T17" s="68">
        <f>H74</f>
        <v>0</v>
      </c>
      <c r="U17" s="13"/>
      <c r="V17" s="66">
        <v>6</v>
      </c>
      <c r="W17" s="67">
        <f t="shared" si="0"/>
        <v>0.30593779016719658</v>
      </c>
      <c r="X17" s="67">
        <f t="shared" si="1"/>
        <v>0.41385924134055474</v>
      </c>
      <c r="Y17" s="69">
        <f t="shared" si="2"/>
        <v>1</v>
      </c>
    </row>
    <row r="18" spans="1:25" ht="14.25" customHeight="1" x14ac:dyDescent="0.45">
      <c r="A18" s="70" t="s">
        <v>42</v>
      </c>
      <c r="B18" s="71">
        <f>AVERAGE(B12:B17)</f>
        <v>267.14518333333331</v>
      </c>
      <c r="C18" s="3"/>
      <c r="D18" s="71">
        <f>AVERAGE(D12:D17)</f>
        <v>252.54398333333336</v>
      </c>
      <c r="E18" s="3"/>
      <c r="F18" s="71">
        <f>AVERAGE(F12:F17)</f>
        <v>110.10046666666665</v>
      </c>
      <c r="G18" s="3"/>
      <c r="H18" s="71">
        <f>AVERAGE(H12:H17)</f>
        <v>107.80889999999999</v>
      </c>
      <c r="I18" s="3"/>
      <c r="J18" s="3"/>
      <c r="L18" s="72" t="str">
        <f>A77</f>
        <v>ADDS - 7 - H3/2</v>
      </c>
      <c r="M18" s="41">
        <f>B84</f>
        <v>125.88163333333334</v>
      </c>
      <c r="N18" s="73">
        <f>B85</f>
        <v>58.374321300775634</v>
      </c>
      <c r="O18" s="41">
        <f>D84</f>
        <v>120.12731666666667</v>
      </c>
      <c r="P18" s="73">
        <f>D85</f>
        <v>52.075226975172299</v>
      </c>
      <c r="Q18" s="41">
        <f>F84</f>
        <v>97.943083333333334</v>
      </c>
      <c r="R18" s="73">
        <f>F85</f>
        <v>42.188847620132535</v>
      </c>
      <c r="S18" s="41">
        <f>H84</f>
        <v>0</v>
      </c>
      <c r="T18" s="73">
        <f>H85</f>
        <v>0</v>
      </c>
      <c r="U18" s="13"/>
      <c r="V18" s="72">
        <v>7</v>
      </c>
      <c r="W18" s="41">
        <f t="shared" si="0"/>
        <v>4.571212268456426E-2</v>
      </c>
      <c r="X18" s="41">
        <f t="shared" si="1"/>
        <v>0.22194302107614861</v>
      </c>
      <c r="Y18" s="44">
        <f t="shared" si="2"/>
        <v>1</v>
      </c>
    </row>
    <row r="19" spans="1:25" ht="14.25" customHeight="1" x14ac:dyDescent="0.45">
      <c r="A19" s="70" t="s">
        <v>43</v>
      </c>
      <c r="B19" s="74">
        <f>_xlfn.STDEV.S(B12:B17,)</f>
        <v>116.72168758590431</v>
      </c>
      <c r="C19" s="75"/>
      <c r="D19" s="74">
        <f>_xlfn.STDEV.S(D12:D17,)</f>
        <v>116.72656736884016</v>
      </c>
      <c r="E19" s="75"/>
      <c r="F19" s="74">
        <f>_xlfn.STDEV.S(F12:F17,)</f>
        <v>42.635616956433473</v>
      </c>
      <c r="G19" s="75"/>
      <c r="H19" s="74">
        <f>_xlfn.STDEV.S(H12:H17,)</f>
        <v>41.878965812712998</v>
      </c>
      <c r="I19" s="3"/>
      <c r="J19" s="3"/>
      <c r="L19" s="45" t="str">
        <f>A88</f>
        <v>ADDS - 8 - H4/1</v>
      </c>
      <c r="M19" s="46">
        <f>B95</f>
        <v>125.27298333333333</v>
      </c>
      <c r="N19" s="47">
        <f>B96</f>
        <v>52.829480537791198</v>
      </c>
      <c r="O19" s="46">
        <f>D95</f>
        <v>106.91995000000001</v>
      </c>
      <c r="P19" s="47">
        <f>D96</f>
        <v>43.269046220430049</v>
      </c>
      <c r="Q19" s="46">
        <f>F95</f>
        <v>96.324400000000011</v>
      </c>
      <c r="R19" s="47">
        <f>F96</f>
        <v>38.894380156294822</v>
      </c>
      <c r="S19" s="46">
        <f>H95</f>
        <v>0</v>
      </c>
      <c r="T19" s="47">
        <f>H96</f>
        <v>0</v>
      </c>
      <c r="U19" s="13"/>
      <c r="V19" s="45">
        <v>8</v>
      </c>
      <c r="W19" s="46">
        <f t="shared" si="0"/>
        <v>0.14650432076402731</v>
      </c>
      <c r="X19" s="46">
        <f t="shared" si="1"/>
        <v>0.23108401000002787</v>
      </c>
      <c r="Y19" s="50">
        <f t="shared" si="2"/>
        <v>1</v>
      </c>
    </row>
    <row r="20" spans="1:25" ht="14.25" customHeight="1" x14ac:dyDescent="0.45">
      <c r="A20" s="9"/>
      <c r="B20" s="76"/>
      <c r="C20" s="75"/>
      <c r="D20" s="76"/>
      <c r="E20" s="75"/>
      <c r="F20" s="76"/>
      <c r="G20" s="75"/>
      <c r="H20" s="76"/>
      <c r="I20" s="3"/>
      <c r="J20" s="3"/>
      <c r="K20" s="77"/>
      <c r="L20" s="78" t="str">
        <f>A99</f>
        <v>ADDS - 9 - H4/2</v>
      </c>
      <c r="M20" s="79">
        <f>B106</f>
        <v>523.77041666666662</v>
      </c>
      <c r="N20" s="80">
        <f>B107</f>
        <v>216.913491989124</v>
      </c>
      <c r="O20" s="79">
        <f>D106</f>
        <v>518.15056666666669</v>
      </c>
      <c r="P20" s="80">
        <f>D107</f>
        <v>212.11344068131606</v>
      </c>
      <c r="Q20" s="79">
        <f>F106</f>
        <v>504.66248333333334</v>
      </c>
      <c r="R20" s="80">
        <f>F107</f>
        <v>202.7320147731881</v>
      </c>
      <c r="S20" s="79">
        <f>H106</f>
        <v>496.32371666666671</v>
      </c>
      <c r="T20" s="80">
        <f>H107</f>
        <v>196.51283230163128</v>
      </c>
      <c r="U20" s="13"/>
      <c r="V20" s="78">
        <v>9</v>
      </c>
      <c r="W20" s="79">
        <f t="shared" si="0"/>
        <v>1.0729605608054915E-2</v>
      </c>
      <c r="X20" s="79">
        <f t="shared" si="1"/>
        <v>3.6481505494216915E-2</v>
      </c>
      <c r="Y20" s="83">
        <f t="shared" si="2"/>
        <v>5.2402157752004741E-2</v>
      </c>
    </row>
    <row r="21" spans="1:25" ht="14.25" customHeight="1" x14ac:dyDescent="0.45">
      <c r="A21" s="9"/>
      <c r="B21" s="3"/>
      <c r="C21" s="3"/>
      <c r="D21" s="3"/>
      <c r="E21" s="3"/>
      <c r="F21" s="3"/>
      <c r="G21" s="3"/>
      <c r="H21" s="3"/>
      <c r="I21" s="3"/>
      <c r="J21" s="3"/>
      <c r="L21" s="85"/>
      <c r="M21" s="87"/>
      <c r="N21" s="87"/>
      <c r="O21" s="88"/>
      <c r="P21" s="87"/>
      <c r="Q21" s="88"/>
      <c r="R21" s="87"/>
      <c r="S21" s="88"/>
      <c r="T21" s="87"/>
      <c r="U21" s="13"/>
      <c r="V21" s="85"/>
      <c r="W21" s="88"/>
      <c r="X21" s="88"/>
      <c r="Y21" s="88"/>
    </row>
    <row r="22" spans="1:25" ht="14.25" customHeight="1" x14ac:dyDescent="0.45">
      <c r="A22" s="89" t="s">
        <v>93</v>
      </c>
      <c r="B22" s="3"/>
      <c r="C22" s="3"/>
      <c r="D22" s="3"/>
      <c r="E22" s="3"/>
      <c r="F22" s="3"/>
      <c r="G22" s="3"/>
      <c r="H22" s="3"/>
      <c r="I22" s="3"/>
      <c r="J22" s="3"/>
      <c r="L22" s="91" t="s">
        <v>45</v>
      </c>
      <c r="M22" s="93">
        <f>AVERAGE(M12:M20)</f>
        <v>275.2893592592593</v>
      </c>
      <c r="N22" s="95"/>
      <c r="O22" s="93">
        <f>AVERAGE(O12:O20)</f>
        <v>250.1371074074074</v>
      </c>
      <c r="P22" s="95"/>
      <c r="Q22" s="93">
        <f>AVERAGE(Q12:Q20)</f>
        <v>214.61190351851852</v>
      </c>
      <c r="R22" s="95"/>
      <c r="S22" s="93">
        <f>AVERAGE(S12:S20)</f>
        <v>166.56734259259258</v>
      </c>
      <c r="T22" s="97"/>
      <c r="U22" s="13"/>
      <c r="V22" s="91" t="s">
        <v>45</v>
      </c>
      <c r="W22" s="93">
        <f t="shared" ref="W22:Y22" si="3">AVERAGE(W12:W20)</f>
        <v>0.10286456844591696</v>
      </c>
      <c r="X22" s="93">
        <f t="shared" si="3"/>
        <v>0.24592955066799974</v>
      </c>
      <c r="Y22" s="98">
        <f t="shared" si="3"/>
        <v>0.52775352866132197</v>
      </c>
    </row>
    <row r="23" spans="1:25" ht="14.25" customHeight="1" x14ac:dyDescent="0.45">
      <c r="A23" s="99" t="s">
        <v>20</v>
      </c>
      <c r="B23" s="27">
        <v>530.8107</v>
      </c>
      <c r="C23" s="3"/>
      <c r="D23" s="27">
        <v>445.28489999999999</v>
      </c>
      <c r="E23" s="3"/>
      <c r="F23" s="27">
        <v>403.94819999999999</v>
      </c>
      <c r="G23" s="3"/>
      <c r="H23" s="27">
        <v>305.0856</v>
      </c>
      <c r="I23" s="3"/>
      <c r="J23" s="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</row>
    <row r="24" spans="1:25" ht="14.25" customHeight="1" x14ac:dyDescent="0.45">
      <c r="A24" s="99" t="s">
        <v>37</v>
      </c>
      <c r="B24" s="27">
        <v>614.52189999999996</v>
      </c>
      <c r="C24" s="3"/>
      <c r="D24" s="27">
        <v>402.94819999999999</v>
      </c>
      <c r="E24" s="3"/>
      <c r="F24" s="27">
        <v>348.39179999999999</v>
      </c>
      <c r="G24" s="3"/>
      <c r="H24" s="27">
        <v>347.38549999999998</v>
      </c>
      <c r="I24" s="3"/>
      <c r="J24" s="3"/>
      <c r="L24" s="18" t="s">
        <v>46</v>
      </c>
      <c r="M24" s="100">
        <f>MIN(M12:M20)</f>
        <v>125.27298333333333</v>
      </c>
      <c r="N24" s="100"/>
      <c r="O24" s="100">
        <f>MIN(O12:O20)</f>
        <v>106.91995000000001</v>
      </c>
      <c r="P24" s="100"/>
      <c r="Q24" s="100">
        <f>MIN(Q12:Q20)</f>
        <v>96.324400000000011</v>
      </c>
      <c r="R24" s="100"/>
      <c r="S24" s="100">
        <f>MIN(S12:S20)</f>
        <v>0</v>
      </c>
      <c r="T24" s="19"/>
      <c r="U24" s="13"/>
      <c r="V24" s="18" t="s">
        <v>46</v>
      </c>
      <c r="W24" s="100">
        <f t="shared" ref="W24:Y24" si="4">MIN(W12:W20)</f>
        <v>1.0729605608054915E-2</v>
      </c>
      <c r="X24" s="100">
        <f t="shared" si="4"/>
        <v>3.6481505494216915E-2</v>
      </c>
      <c r="Y24" s="101">
        <f t="shared" si="4"/>
        <v>5.2402157752004741E-2</v>
      </c>
    </row>
    <row r="25" spans="1:25" ht="14.25" customHeight="1" x14ac:dyDescent="0.45">
      <c r="A25" s="99" t="s">
        <v>38</v>
      </c>
      <c r="B25" s="27">
        <v>457.37009999999998</v>
      </c>
      <c r="C25" s="3"/>
      <c r="D25" s="27">
        <v>413.49020000000002</v>
      </c>
      <c r="E25" s="3"/>
      <c r="F25" s="27">
        <v>351.3895</v>
      </c>
      <c r="G25" s="3"/>
      <c r="H25" s="27">
        <v>314.9205</v>
      </c>
      <c r="I25" s="3"/>
      <c r="J25" s="3"/>
      <c r="L25" s="21" t="s">
        <v>47</v>
      </c>
      <c r="M25" s="87">
        <f>MAX(M12:M20)</f>
        <v>523.77041666666662</v>
      </c>
      <c r="N25" s="87"/>
      <c r="O25" s="87">
        <f>MAX(O12:O20)</f>
        <v>518.15056666666669</v>
      </c>
      <c r="P25" s="87"/>
      <c r="Q25" s="87">
        <f>MAX(Q12:Q20)</f>
        <v>504.66248333333334</v>
      </c>
      <c r="R25" s="87"/>
      <c r="S25" s="87">
        <f>MAX(S12:S20)</f>
        <v>496.32371666666671</v>
      </c>
      <c r="T25" s="22"/>
      <c r="U25" s="13"/>
      <c r="V25" s="21" t="s">
        <v>47</v>
      </c>
      <c r="W25" s="87">
        <f t="shared" ref="W25:Y25" si="5">MAX(W12:W20)</f>
        <v>0.30593779016719658</v>
      </c>
      <c r="X25" s="87">
        <f t="shared" si="5"/>
        <v>0.58786280443885985</v>
      </c>
      <c r="Y25" s="102">
        <f t="shared" si="5"/>
        <v>1</v>
      </c>
    </row>
    <row r="26" spans="1:25" ht="14.25" customHeight="1" x14ac:dyDescent="0.45">
      <c r="A26" s="99" t="s">
        <v>39</v>
      </c>
      <c r="B26" s="27">
        <v>463.27550000000002</v>
      </c>
      <c r="C26" s="3"/>
      <c r="D26" s="27">
        <v>378.94900000000001</v>
      </c>
      <c r="E26" s="3"/>
      <c r="F26" s="27">
        <v>359.27429999999998</v>
      </c>
      <c r="G26" s="3"/>
      <c r="H26" s="27">
        <v>289.36599999999999</v>
      </c>
      <c r="I26" s="3"/>
      <c r="J26" s="3"/>
      <c r="L26" s="24" t="s">
        <v>48</v>
      </c>
      <c r="M26" s="103">
        <f>M25-M24</f>
        <v>398.49743333333328</v>
      </c>
      <c r="N26" s="103"/>
      <c r="O26" s="103">
        <f>O25-O24</f>
        <v>411.23061666666666</v>
      </c>
      <c r="P26" s="103"/>
      <c r="Q26" s="103">
        <f>Q25-Q24</f>
        <v>408.33808333333332</v>
      </c>
      <c r="R26" s="103"/>
      <c r="S26" s="103">
        <f>S25-S24</f>
        <v>496.32371666666671</v>
      </c>
      <c r="T26" s="104"/>
      <c r="U26" s="13"/>
      <c r="V26" s="24" t="s">
        <v>48</v>
      </c>
      <c r="W26" s="103">
        <f t="shared" ref="W26:Y26" si="6">W25-W24</f>
        <v>0.29520818455914166</v>
      </c>
      <c r="X26" s="103">
        <f t="shared" si="6"/>
        <v>0.55138129894464294</v>
      </c>
      <c r="Y26" s="105">
        <f t="shared" si="6"/>
        <v>0.94759784224799526</v>
      </c>
    </row>
    <row r="27" spans="1:25" ht="14.25" customHeight="1" x14ac:dyDescent="0.45">
      <c r="A27" s="99" t="s">
        <v>40</v>
      </c>
      <c r="B27" s="27">
        <v>477.8553</v>
      </c>
      <c r="C27" s="3"/>
      <c r="D27" s="27">
        <v>409.20729999999998</v>
      </c>
      <c r="E27" s="3"/>
      <c r="F27" s="27">
        <v>376.39499999999998</v>
      </c>
      <c r="G27" s="3"/>
      <c r="H27" s="27">
        <v>301.90780000000001</v>
      </c>
      <c r="I27" s="3"/>
      <c r="J27" s="3"/>
    </row>
    <row r="28" spans="1:25" ht="14.25" customHeight="1" x14ac:dyDescent="0.45">
      <c r="A28" s="99" t="s">
        <v>41</v>
      </c>
      <c r="B28" s="27">
        <v>404.56599999999997</v>
      </c>
      <c r="C28" s="3"/>
      <c r="D28" s="27">
        <v>340.94720000000001</v>
      </c>
      <c r="E28" s="3"/>
      <c r="F28" s="27">
        <v>359.28469999999999</v>
      </c>
      <c r="G28" s="3"/>
      <c r="H28" s="27">
        <v>295.39170000000001</v>
      </c>
      <c r="I28" s="3"/>
      <c r="J28" s="3"/>
    </row>
    <row r="29" spans="1:25" ht="14.25" customHeight="1" x14ac:dyDescent="0.45">
      <c r="A29" s="106" t="s">
        <v>42</v>
      </c>
      <c r="B29" s="107">
        <f>AVERAGE(B23:B28)</f>
        <v>491.39991666666668</v>
      </c>
      <c r="C29" s="3"/>
      <c r="D29" s="107">
        <f>AVERAGE(D23:D28)</f>
        <v>398.47113333333328</v>
      </c>
      <c r="E29" s="3"/>
      <c r="F29" s="107">
        <f>AVERAGE(F23:F28)</f>
        <v>366.44725</v>
      </c>
      <c r="G29" s="3"/>
      <c r="H29" s="107">
        <f>AVERAGE(H23:H28)</f>
        <v>309.00951666666668</v>
      </c>
      <c r="I29" s="3"/>
      <c r="J29" s="3"/>
    </row>
    <row r="30" spans="1:25" ht="14.25" customHeight="1" x14ac:dyDescent="0.45">
      <c r="A30" s="106" t="s">
        <v>43</v>
      </c>
      <c r="B30" s="108">
        <f>_xlfn.STDEV.S(B23:B28,)</f>
        <v>197.21495860372514</v>
      </c>
      <c r="C30" s="75"/>
      <c r="D30" s="108">
        <f>_xlfn.STDEV.S(D23:D28,)</f>
        <v>154.02327857206552</v>
      </c>
      <c r="E30" s="75"/>
      <c r="F30" s="108">
        <f>_xlfn.STDEV.S(F23:F28,)</f>
        <v>139.79805964403144</v>
      </c>
      <c r="G30" s="75"/>
      <c r="H30" s="108">
        <f>_xlfn.STDEV.S(H23:H28,)</f>
        <v>118.31504436247045</v>
      </c>
      <c r="I30" s="3"/>
      <c r="J30" s="3"/>
    </row>
    <row r="31" spans="1:25" ht="14.25" customHeight="1" x14ac:dyDescent="0.45">
      <c r="A31" s="9"/>
      <c r="B31" s="3"/>
      <c r="C31" s="3"/>
      <c r="D31" s="3"/>
      <c r="E31" s="3"/>
      <c r="F31" s="3"/>
      <c r="G31" s="3"/>
      <c r="H31" s="3"/>
      <c r="I31" s="3"/>
      <c r="J31" s="3"/>
    </row>
    <row r="32" spans="1:25" ht="14.25" customHeight="1" x14ac:dyDescent="0.45">
      <c r="A32" s="9"/>
      <c r="B32" s="3"/>
      <c r="C32" s="3"/>
      <c r="D32" s="3"/>
      <c r="E32" s="3"/>
      <c r="F32" s="3"/>
      <c r="G32" s="3"/>
      <c r="H32" s="3"/>
      <c r="I32" s="3"/>
      <c r="J32" s="3"/>
    </row>
    <row r="33" spans="1:10" ht="14.25" customHeight="1" x14ac:dyDescent="0.45">
      <c r="A33" s="109" t="s">
        <v>94</v>
      </c>
      <c r="B33" s="3"/>
      <c r="C33" s="3"/>
      <c r="D33" s="3"/>
      <c r="E33" s="3"/>
      <c r="F33" s="3"/>
      <c r="G33" s="3"/>
      <c r="H33" s="3"/>
      <c r="I33" s="3"/>
      <c r="J33" s="3"/>
    </row>
    <row r="34" spans="1:10" ht="14.25" customHeight="1" x14ac:dyDescent="0.45">
      <c r="A34" s="110" t="s">
        <v>20</v>
      </c>
      <c r="B34" s="27">
        <v>201.60990000000001</v>
      </c>
      <c r="C34" s="3"/>
      <c r="D34" s="27">
        <v>179.3056</v>
      </c>
      <c r="E34" s="3"/>
      <c r="F34" s="27">
        <v>152.49719999999999</v>
      </c>
      <c r="G34" s="3"/>
      <c r="H34" s="27">
        <v>139.37620000000001</v>
      </c>
      <c r="I34" s="3"/>
      <c r="J34" s="3"/>
    </row>
    <row r="35" spans="1:10" ht="14.25" customHeight="1" x14ac:dyDescent="0.45">
      <c r="A35" s="110" t="s">
        <v>37</v>
      </c>
      <c r="B35" s="27">
        <v>195.4813</v>
      </c>
      <c r="C35" s="3"/>
      <c r="D35" s="27">
        <v>152.4829</v>
      </c>
      <c r="E35" s="3"/>
      <c r="F35" s="27">
        <v>140.38919999999999</v>
      </c>
      <c r="G35" s="3"/>
      <c r="H35" s="27">
        <v>127.27460000000001</v>
      </c>
      <c r="I35" s="3"/>
      <c r="J35" s="3"/>
    </row>
    <row r="36" spans="1:10" ht="14.25" customHeight="1" x14ac:dyDescent="0.45">
      <c r="A36" s="110" t="s">
        <v>38</v>
      </c>
      <c r="B36" s="27">
        <v>259.04759999999999</v>
      </c>
      <c r="C36" s="3"/>
      <c r="D36" s="27">
        <v>189.38560000000001</v>
      </c>
      <c r="E36" s="3"/>
      <c r="F36" s="27">
        <v>156.38739000000001</v>
      </c>
      <c r="G36" s="3"/>
      <c r="H36" s="27">
        <v>148.3972</v>
      </c>
      <c r="I36" s="3"/>
      <c r="J36" s="3"/>
    </row>
    <row r="37" spans="1:10" ht="14.25" customHeight="1" x14ac:dyDescent="0.45">
      <c r="A37" s="110" t="s">
        <v>39</v>
      </c>
      <c r="B37" s="27">
        <v>115.1074</v>
      </c>
      <c r="C37" s="3"/>
      <c r="D37" s="27">
        <v>121.3984</v>
      </c>
      <c r="E37" s="3"/>
      <c r="F37" s="27">
        <v>123.29730000000001</v>
      </c>
      <c r="G37" s="3"/>
      <c r="H37" s="27">
        <v>116.2872</v>
      </c>
      <c r="I37" s="3"/>
      <c r="J37" s="3"/>
    </row>
    <row r="38" spans="1:10" ht="14.25" customHeight="1" x14ac:dyDescent="0.45">
      <c r="A38" s="110" t="s">
        <v>40</v>
      </c>
      <c r="B38" s="27">
        <v>189.6789</v>
      </c>
      <c r="C38" s="3"/>
      <c r="D38" s="27">
        <v>203.28729999999999</v>
      </c>
      <c r="E38" s="3"/>
      <c r="F38" s="27">
        <v>202.4872</v>
      </c>
      <c r="G38" s="3"/>
      <c r="H38" s="27">
        <v>191.28360000000001</v>
      </c>
      <c r="I38" s="3"/>
      <c r="J38" s="3"/>
    </row>
    <row r="39" spans="1:10" ht="14.25" customHeight="1" x14ac:dyDescent="0.45">
      <c r="A39" s="110" t="s">
        <v>41</v>
      </c>
      <c r="B39" s="27">
        <v>134.1232</v>
      </c>
      <c r="C39" s="3"/>
      <c r="D39" s="27">
        <v>124.48390000000001</v>
      </c>
      <c r="E39" s="3"/>
      <c r="F39" s="27">
        <v>126.38720000000001</v>
      </c>
      <c r="G39" s="3"/>
      <c r="H39" s="27">
        <v>125.3837</v>
      </c>
      <c r="I39" s="3"/>
      <c r="J39" s="3"/>
    </row>
    <row r="40" spans="1:10" ht="14.25" customHeight="1" x14ac:dyDescent="0.45">
      <c r="A40" s="114" t="s">
        <v>42</v>
      </c>
      <c r="B40" s="116">
        <f>AVERAGE(B34:B39)</f>
        <v>182.50805</v>
      </c>
      <c r="C40" s="3"/>
      <c r="D40" s="116">
        <f>AVERAGE(D34:D39)</f>
        <v>161.72394999999997</v>
      </c>
      <c r="E40" s="3"/>
      <c r="F40" s="116">
        <f>AVERAGE(F34:F39)</f>
        <v>150.240915</v>
      </c>
      <c r="G40" s="3"/>
      <c r="H40" s="116">
        <f>AVERAGE(H34:H39)</f>
        <v>141.33374999999998</v>
      </c>
      <c r="I40" s="3"/>
      <c r="J40" s="3"/>
    </row>
    <row r="41" spans="1:10" ht="14.25" customHeight="1" x14ac:dyDescent="0.45">
      <c r="A41" s="114" t="s">
        <v>43</v>
      </c>
      <c r="B41" s="119">
        <f>_xlfn.STDEV.S(B34:B39,)</f>
        <v>83.543984287833183</v>
      </c>
      <c r="C41" s="75"/>
      <c r="D41" s="119">
        <f>_xlfn.STDEV.S(D34:D39,)</f>
        <v>68.700340979544791</v>
      </c>
      <c r="E41" s="75"/>
      <c r="F41" s="119">
        <f>_xlfn.STDEV.S(F34:F39,)</f>
        <v>62.599616979638867</v>
      </c>
      <c r="G41" s="75"/>
      <c r="H41" s="119">
        <f>_xlfn.STDEV.S(H34:H39,)</f>
        <v>58.807213369348659</v>
      </c>
      <c r="I41" s="3"/>
      <c r="J41" s="3"/>
    </row>
    <row r="42" spans="1:10" ht="14.25" customHeight="1" x14ac:dyDescent="0.45">
      <c r="A42" s="9"/>
      <c r="B42" s="3"/>
      <c r="C42" s="3"/>
      <c r="D42" s="3"/>
      <c r="E42" s="3"/>
      <c r="F42" s="3"/>
      <c r="G42" s="3"/>
      <c r="H42" s="3"/>
      <c r="I42" s="3"/>
      <c r="J42" s="3"/>
    </row>
    <row r="43" spans="1:10" ht="14.25" customHeight="1" x14ac:dyDescent="0.45">
      <c r="A43" s="9"/>
      <c r="B43" s="3"/>
      <c r="C43" s="3"/>
      <c r="D43" s="3"/>
      <c r="E43" s="3"/>
      <c r="F43" s="3"/>
      <c r="G43" s="3"/>
      <c r="H43" s="3"/>
      <c r="I43" s="3"/>
      <c r="J43" s="3"/>
    </row>
    <row r="44" spans="1:10" ht="14.25" customHeight="1" x14ac:dyDescent="0.45">
      <c r="A44" s="121" t="s">
        <v>95</v>
      </c>
      <c r="B44" s="3"/>
      <c r="C44" s="3"/>
      <c r="D44" s="3"/>
      <c r="E44" s="3"/>
      <c r="F44" s="3"/>
      <c r="G44" s="3"/>
      <c r="H44" s="3"/>
      <c r="I44" s="3"/>
      <c r="J44" s="3"/>
    </row>
    <row r="45" spans="1:10" ht="14.25" customHeight="1" x14ac:dyDescent="0.45">
      <c r="A45" s="122" t="s">
        <v>20</v>
      </c>
      <c r="B45" s="27">
        <v>365.18959999999998</v>
      </c>
      <c r="C45" s="3"/>
      <c r="D45" s="27">
        <v>299.46429999999998</v>
      </c>
      <c r="E45" s="3"/>
      <c r="F45" s="27">
        <v>365.18959999999998</v>
      </c>
      <c r="G45" s="3"/>
      <c r="H45" s="27">
        <v>217.74789999999999</v>
      </c>
      <c r="I45" s="3"/>
    </row>
    <row r="46" spans="1:10" ht="14.25" customHeight="1" x14ac:dyDescent="0.45">
      <c r="A46" s="122" t="s">
        <v>37</v>
      </c>
      <c r="B46" s="27">
        <v>284.4735</v>
      </c>
      <c r="C46" s="3"/>
      <c r="D46" s="27">
        <v>351.49040000000002</v>
      </c>
      <c r="E46" s="3"/>
      <c r="F46" s="27">
        <v>284.4735</v>
      </c>
      <c r="G46" s="3"/>
      <c r="H46" s="27">
        <v>285.48289999999997</v>
      </c>
      <c r="I46" s="3"/>
    </row>
    <row r="47" spans="1:10" ht="14.25" customHeight="1" x14ac:dyDescent="0.45">
      <c r="A47" s="122" t="s">
        <v>38</v>
      </c>
      <c r="B47" s="27">
        <v>285.1891</v>
      </c>
      <c r="C47" s="3"/>
      <c r="D47" s="27">
        <v>268.29730000000001</v>
      </c>
      <c r="E47" s="3"/>
      <c r="F47" s="27">
        <v>164.1891</v>
      </c>
      <c r="G47" s="3"/>
      <c r="H47" s="27">
        <v>186.20939999999999</v>
      </c>
      <c r="I47" s="3"/>
    </row>
    <row r="48" spans="1:10" ht="14.25" customHeight="1" x14ac:dyDescent="0.45">
      <c r="A48" s="122" t="s">
        <v>39</v>
      </c>
      <c r="B48" s="27">
        <v>299.43869999999998</v>
      </c>
      <c r="C48" s="3"/>
      <c r="D48" s="27">
        <v>292.56950000000001</v>
      </c>
      <c r="E48" s="3"/>
      <c r="F48" s="27">
        <v>229.43870000000001</v>
      </c>
      <c r="G48" s="3"/>
      <c r="H48" s="27">
        <v>194.28020000000001</v>
      </c>
      <c r="I48" s="3"/>
    </row>
    <row r="49" spans="1:10" ht="14.25" customHeight="1" x14ac:dyDescent="0.45">
      <c r="A49" s="122" t="s">
        <v>40</v>
      </c>
      <c r="B49" s="27">
        <v>344.83019999999999</v>
      </c>
      <c r="C49" s="3"/>
      <c r="D49" s="27">
        <v>322.9579</v>
      </c>
      <c r="E49" s="3"/>
      <c r="F49" s="27">
        <v>314.83019999999999</v>
      </c>
      <c r="G49" s="3"/>
      <c r="H49" s="27">
        <v>239.47290000000001</v>
      </c>
      <c r="I49" s="3"/>
    </row>
    <row r="50" spans="1:10" ht="14.25" customHeight="1" x14ac:dyDescent="0.45">
      <c r="A50" s="122" t="s">
        <v>41</v>
      </c>
      <c r="B50" s="27">
        <v>297.02109999999999</v>
      </c>
      <c r="C50" s="3"/>
      <c r="D50" s="27">
        <v>283.3596</v>
      </c>
      <c r="E50" s="3"/>
      <c r="F50" s="27">
        <v>207.02109999999999</v>
      </c>
      <c r="G50" s="3"/>
      <c r="H50" s="27">
        <v>201.37280000000001</v>
      </c>
      <c r="I50" s="3"/>
    </row>
    <row r="51" spans="1:10" ht="14.25" customHeight="1" x14ac:dyDescent="0.45">
      <c r="A51" s="123" t="s">
        <v>42</v>
      </c>
      <c r="B51" s="125">
        <f>AVERAGE(B45:B50)</f>
        <v>312.69036666666665</v>
      </c>
      <c r="C51" s="3"/>
      <c r="D51" s="125">
        <f>AVERAGE(D45:D50)</f>
        <v>303.02316666666667</v>
      </c>
      <c r="E51" s="3"/>
      <c r="F51" s="125">
        <f>AVERAGE(F45:F50)</f>
        <v>260.85703333333328</v>
      </c>
      <c r="G51" s="3"/>
      <c r="H51" s="125">
        <f>AVERAGE(H45:H50)</f>
        <v>220.76101666666668</v>
      </c>
      <c r="I51" s="3"/>
      <c r="J51" s="3"/>
    </row>
    <row r="52" spans="1:10" ht="14.25" customHeight="1" x14ac:dyDescent="0.45">
      <c r="A52" s="123" t="s">
        <v>43</v>
      </c>
      <c r="B52" s="129">
        <f>_xlfn.STDEV.S(B45:B50)</f>
        <v>33.949321664367119</v>
      </c>
      <c r="C52" s="75"/>
      <c r="D52" s="129">
        <f>_xlfn.STDEV.S(D45:D50)</f>
        <v>29.869558579240287</v>
      </c>
      <c r="E52" s="75"/>
      <c r="F52" s="129">
        <f>_xlfn.STDEV.S(F45:F50)</f>
        <v>74.278170962071215</v>
      </c>
      <c r="G52" s="75"/>
      <c r="H52" s="129">
        <f>_xlfn.STDEV.S(H45:H50)</f>
        <v>36.929896948863224</v>
      </c>
      <c r="I52" s="3"/>
      <c r="J52" s="3"/>
    </row>
    <row r="53" spans="1:10" ht="14.25" customHeight="1" x14ac:dyDescent="0.45">
      <c r="A53" s="9"/>
      <c r="B53" s="3"/>
      <c r="C53" s="3"/>
      <c r="D53" s="3"/>
      <c r="E53" s="3"/>
      <c r="F53" s="3"/>
      <c r="G53" s="3"/>
      <c r="H53" s="3"/>
      <c r="I53" s="3"/>
      <c r="J53" s="3"/>
    </row>
    <row r="54" spans="1:10" ht="14.25" customHeight="1" x14ac:dyDescent="0.45">
      <c r="A54" s="9"/>
      <c r="B54" s="3"/>
      <c r="C54" s="3"/>
      <c r="D54" s="3"/>
      <c r="E54" s="3"/>
      <c r="F54" s="3"/>
      <c r="G54" s="3"/>
      <c r="H54" s="3"/>
      <c r="I54" s="3"/>
      <c r="J54" s="3"/>
    </row>
    <row r="55" spans="1:10" ht="14.25" customHeight="1" x14ac:dyDescent="0.45">
      <c r="A55" s="132" t="s">
        <v>96</v>
      </c>
      <c r="B55" s="3"/>
      <c r="C55" s="3"/>
      <c r="D55" s="3"/>
      <c r="E55" s="3"/>
      <c r="F55" s="3"/>
      <c r="G55" s="3"/>
      <c r="H55" s="3"/>
      <c r="I55" s="3"/>
      <c r="J55" s="3"/>
    </row>
    <row r="56" spans="1:10" ht="14.25" customHeight="1" x14ac:dyDescent="0.45">
      <c r="A56" s="133" t="s">
        <v>20</v>
      </c>
      <c r="B56" s="27">
        <v>367.48489999999998</v>
      </c>
      <c r="C56" s="3"/>
      <c r="D56" s="27">
        <v>323.89729999999997</v>
      </c>
      <c r="E56" s="3"/>
      <c r="F56" s="27">
        <v>301.39030000000002</v>
      </c>
      <c r="G56" s="3"/>
      <c r="H56" s="27">
        <v>267.07749999999999</v>
      </c>
      <c r="I56" s="3"/>
      <c r="J56" s="3"/>
    </row>
    <row r="57" spans="1:10" ht="14.25" customHeight="1" x14ac:dyDescent="0.45">
      <c r="A57" s="133" t="s">
        <v>37</v>
      </c>
      <c r="B57" s="27">
        <v>347.67540000000002</v>
      </c>
      <c r="C57" s="3"/>
      <c r="D57" s="27">
        <v>353.29730000000001</v>
      </c>
      <c r="E57" s="3"/>
      <c r="F57" s="27">
        <v>321.38200000000001</v>
      </c>
      <c r="G57" s="3"/>
      <c r="H57" s="27">
        <v>304.05779999999999</v>
      </c>
      <c r="I57" s="3"/>
      <c r="J57" s="3"/>
    </row>
    <row r="58" spans="1:10" ht="14.25" customHeight="1" x14ac:dyDescent="0.45">
      <c r="A58" s="133" t="s">
        <v>38</v>
      </c>
      <c r="B58" s="27">
        <v>291.28870000000001</v>
      </c>
      <c r="C58" s="3"/>
      <c r="D58" s="27">
        <v>265.98430000000002</v>
      </c>
      <c r="E58" s="3"/>
      <c r="F58" s="27">
        <v>232.19730000000001</v>
      </c>
      <c r="G58" s="3"/>
      <c r="H58" s="27">
        <v>214.37960000000001</v>
      </c>
      <c r="I58" s="3"/>
      <c r="J58" s="3"/>
    </row>
    <row r="59" spans="1:10" ht="14.25" customHeight="1" x14ac:dyDescent="0.45">
      <c r="A59" s="133" t="s">
        <v>39</v>
      </c>
      <c r="B59" s="27">
        <v>280.50479999999999</v>
      </c>
      <c r="C59" s="3"/>
      <c r="D59" s="27">
        <v>287.49720000000002</v>
      </c>
      <c r="E59" s="3"/>
      <c r="F59" s="27">
        <v>243.9093</v>
      </c>
      <c r="G59" s="3"/>
      <c r="H59" s="27">
        <v>200.8956</v>
      </c>
      <c r="I59" s="3"/>
      <c r="J59" s="3"/>
    </row>
    <row r="60" spans="1:10" ht="14.25" customHeight="1" x14ac:dyDescent="0.45">
      <c r="A60" s="133" t="s">
        <v>40</v>
      </c>
      <c r="B60" s="27">
        <v>147.16720000000001</v>
      </c>
      <c r="C60" s="3"/>
      <c r="D60" s="27">
        <v>157.39269999999999</v>
      </c>
      <c r="E60" s="3"/>
      <c r="F60" s="27">
        <v>147.29740000000001</v>
      </c>
      <c r="G60" s="3"/>
      <c r="H60" s="27">
        <v>146.7577</v>
      </c>
      <c r="I60" s="3"/>
      <c r="J60" s="3"/>
    </row>
    <row r="61" spans="1:10" ht="14.25" customHeight="1" x14ac:dyDescent="0.45">
      <c r="A61" s="133" t="s">
        <v>41</v>
      </c>
      <c r="B61" s="27">
        <v>266.53109999999998</v>
      </c>
      <c r="C61" s="3"/>
      <c r="D61" s="27">
        <v>264.3972</v>
      </c>
      <c r="E61" s="3"/>
      <c r="F61" s="27">
        <v>241.3972</v>
      </c>
      <c r="G61" s="3"/>
      <c r="H61" s="27">
        <v>210.04689999999999</v>
      </c>
      <c r="I61" s="3"/>
      <c r="J61" s="3"/>
    </row>
    <row r="62" spans="1:10" ht="14.25" customHeight="1" x14ac:dyDescent="0.45">
      <c r="A62" s="134" t="s">
        <v>42</v>
      </c>
      <c r="B62" s="135">
        <f>AVERAGE(B56:B61)</f>
        <v>283.44201666666669</v>
      </c>
      <c r="C62" s="3"/>
      <c r="D62" s="135">
        <f>AVERAGE(D56:D61)</f>
        <v>275.411</v>
      </c>
      <c r="E62" s="3"/>
      <c r="F62" s="135">
        <f>AVERAGE(F56:F61)</f>
        <v>247.92891666666665</v>
      </c>
      <c r="G62" s="3"/>
      <c r="H62" s="135">
        <f>AVERAGE(H56:H61)</f>
        <v>223.86918333333335</v>
      </c>
      <c r="I62" s="3"/>
      <c r="J62" s="3"/>
    </row>
    <row r="63" spans="1:10" ht="14.25" customHeight="1" x14ac:dyDescent="0.45">
      <c r="A63" s="134" t="s">
        <v>43</v>
      </c>
      <c r="B63" s="137">
        <f>_xlfn.STDEV.S(B56:B61,)</f>
        <v>128.43835044897349</v>
      </c>
      <c r="C63" s="75"/>
      <c r="D63" s="137">
        <f>_xlfn.STDEV.S(D56:D61,)</f>
        <v>120.91118596429523</v>
      </c>
      <c r="E63" s="75"/>
      <c r="F63" s="137">
        <f>_xlfn.STDEV.S(F56:F61,)</f>
        <v>109.06724191580169</v>
      </c>
      <c r="G63" s="75"/>
      <c r="H63" s="137">
        <f>_xlfn.STDEV.S(H56:H61,)</f>
        <v>98.327707219103331</v>
      </c>
      <c r="I63" s="3"/>
      <c r="J63" s="3"/>
    </row>
    <row r="64" spans="1:10" ht="14.25" customHeight="1" x14ac:dyDescent="0.45">
      <c r="A64" s="9"/>
      <c r="B64" s="3"/>
      <c r="C64" s="3"/>
      <c r="D64" s="3"/>
      <c r="E64" s="3"/>
      <c r="F64" s="3"/>
      <c r="G64" s="3"/>
      <c r="H64" s="3"/>
      <c r="I64" s="3"/>
      <c r="J64" s="3"/>
    </row>
    <row r="65" spans="1:12" ht="14.25" customHeight="1" x14ac:dyDescent="0.45">
      <c r="A65" s="9"/>
      <c r="B65" s="3"/>
      <c r="C65" s="3"/>
      <c r="D65" s="3"/>
      <c r="E65" s="3"/>
      <c r="F65" s="3"/>
      <c r="G65" s="3"/>
      <c r="H65" s="3"/>
      <c r="I65" s="3"/>
      <c r="J65" s="3"/>
    </row>
    <row r="66" spans="1:12" ht="14.25" customHeight="1" x14ac:dyDescent="0.45">
      <c r="A66" s="139" t="s">
        <v>97</v>
      </c>
      <c r="B66" s="3"/>
      <c r="C66" s="3"/>
      <c r="D66" s="3"/>
      <c r="E66" s="3"/>
      <c r="F66" s="3"/>
      <c r="G66" s="3"/>
      <c r="H66" s="3"/>
      <c r="I66" s="3"/>
      <c r="J66" s="3"/>
    </row>
    <row r="67" spans="1:12" ht="14.25" customHeight="1" x14ac:dyDescent="0.45">
      <c r="A67" s="140" t="s">
        <v>20</v>
      </c>
      <c r="B67" s="27">
        <v>124.6713</v>
      </c>
      <c r="C67" s="3"/>
      <c r="D67" s="27">
        <v>106.96040000000001</v>
      </c>
      <c r="E67" s="3"/>
      <c r="F67" s="27">
        <v>89.379199999999997</v>
      </c>
      <c r="G67" s="3"/>
      <c r="H67" s="161"/>
      <c r="I67" s="3"/>
      <c r="J67" s="3"/>
    </row>
    <row r="68" spans="1:12" ht="14.25" customHeight="1" x14ac:dyDescent="0.45">
      <c r="A68" s="140" t="s">
        <v>37</v>
      </c>
      <c r="B68" s="27">
        <v>158.50389999999999</v>
      </c>
      <c r="C68" s="3"/>
      <c r="D68" s="27">
        <v>132.95740000000001</v>
      </c>
      <c r="E68" s="3"/>
      <c r="F68" s="27">
        <v>95.248599999999996</v>
      </c>
      <c r="G68" s="3"/>
      <c r="H68" s="161"/>
      <c r="I68" s="3"/>
      <c r="J68" s="3"/>
    </row>
    <row r="69" spans="1:12" ht="14.25" customHeight="1" x14ac:dyDescent="0.45">
      <c r="A69" s="140" t="s">
        <v>38</v>
      </c>
      <c r="B69" s="27">
        <v>192.8759</v>
      </c>
      <c r="C69" s="3"/>
      <c r="D69" s="27">
        <v>123.2641</v>
      </c>
      <c r="E69" s="3"/>
      <c r="F69" s="27">
        <v>110.0389</v>
      </c>
      <c r="G69" s="3"/>
      <c r="H69" s="161"/>
      <c r="I69" s="3"/>
      <c r="J69" s="3"/>
    </row>
    <row r="70" spans="1:12" ht="14.25" customHeight="1" x14ac:dyDescent="0.45">
      <c r="A70" s="140" t="s">
        <v>39</v>
      </c>
      <c r="B70" s="27">
        <v>207.6824</v>
      </c>
      <c r="C70" s="3"/>
      <c r="D70" s="27">
        <v>104.9021</v>
      </c>
      <c r="E70" s="3"/>
      <c r="F70" s="27">
        <v>100.3271</v>
      </c>
      <c r="G70" s="3"/>
      <c r="H70" s="161"/>
      <c r="I70" s="3"/>
      <c r="J70" s="3"/>
    </row>
    <row r="71" spans="1:12" ht="14.25" customHeight="1" x14ac:dyDescent="0.45">
      <c r="A71" s="140" t="s">
        <v>40</v>
      </c>
      <c r="B71" s="27">
        <v>172.69839999999999</v>
      </c>
      <c r="C71" s="3"/>
      <c r="D71" s="27">
        <v>113.06950000000001</v>
      </c>
      <c r="E71" s="3"/>
      <c r="F71" s="27">
        <v>99.584199999999996</v>
      </c>
      <c r="G71" s="3"/>
      <c r="H71" s="161"/>
      <c r="I71" s="3"/>
      <c r="J71" s="3"/>
    </row>
    <row r="72" spans="1:12" ht="14.25" customHeight="1" x14ac:dyDescent="0.45">
      <c r="A72" s="140" t="s">
        <v>41</v>
      </c>
      <c r="B72" s="27">
        <v>136.5301</v>
      </c>
      <c r="C72" s="3"/>
      <c r="D72" s="27">
        <v>108.0239</v>
      </c>
      <c r="E72" s="3"/>
      <c r="F72" s="27">
        <v>87.4375</v>
      </c>
      <c r="G72" s="3"/>
      <c r="H72" s="161"/>
      <c r="I72" s="3"/>
      <c r="J72" s="3"/>
    </row>
    <row r="73" spans="1:12" ht="14.25" customHeight="1" x14ac:dyDescent="0.45">
      <c r="A73" s="143" t="s">
        <v>42</v>
      </c>
      <c r="B73" s="144">
        <f>AVERAGE(B67:B72)</f>
        <v>165.49366666666666</v>
      </c>
      <c r="C73" s="3"/>
      <c r="D73" s="144">
        <f>AVERAGE(D67:D72)</f>
        <v>114.86290000000001</v>
      </c>
      <c r="E73" s="3"/>
      <c r="F73" s="144">
        <f>AVERAGE(F67:F72)</f>
        <v>97.002583333333334</v>
      </c>
      <c r="G73" s="3"/>
      <c r="H73" s="161"/>
      <c r="I73" s="3"/>
      <c r="J73" s="3"/>
    </row>
    <row r="74" spans="1:12" ht="14.25" customHeight="1" x14ac:dyDescent="0.45">
      <c r="A74" s="143" t="s">
        <v>43</v>
      </c>
      <c r="B74" s="145">
        <f>_xlfn.STDEV.S(B67:B72,)</f>
        <v>69.054754938223468</v>
      </c>
      <c r="C74" s="75"/>
      <c r="D74" s="145">
        <f>_xlfn.STDEV.S(D67:D72,)</f>
        <v>44.568951169972863</v>
      </c>
      <c r="E74" s="75"/>
      <c r="F74" s="145">
        <f>_xlfn.STDEV.S(F67:F72,)</f>
        <v>37.429116736560161</v>
      </c>
      <c r="G74" s="75"/>
      <c r="H74" s="161"/>
      <c r="I74" s="3"/>
      <c r="J74" s="3"/>
    </row>
    <row r="75" spans="1:12" ht="14.25" customHeight="1" x14ac:dyDescent="0.45">
      <c r="A75" s="9"/>
      <c r="B75" s="3"/>
      <c r="C75" s="3"/>
      <c r="D75" s="3"/>
      <c r="E75" s="3"/>
      <c r="F75" s="3"/>
      <c r="G75" s="3"/>
      <c r="H75" s="161"/>
      <c r="I75" s="3"/>
      <c r="J75" s="3"/>
    </row>
    <row r="76" spans="1:12" ht="14.25" customHeight="1" x14ac:dyDescent="0.45">
      <c r="A76" s="146"/>
      <c r="B76" s="3"/>
      <c r="C76" s="3"/>
      <c r="D76" s="3"/>
      <c r="E76" s="3"/>
      <c r="F76" s="3"/>
      <c r="G76" s="3"/>
      <c r="H76" s="161"/>
      <c r="I76" s="3"/>
      <c r="J76" s="3"/>
    </row>
    <row r="77" spans="1:12" ht="14.25" customHeight="1" x14ac:dyDescent="0.45">
      <c r="A77" s="23" t="s">
        <v>98</v>
      </c>
      <c r="B77" s="3"/>
      <c r="C77" s="3"/>
      <c r="D77" s="3"/>
      <c r="E77" s="3"/>
      <c r="F77" s="3"/>
      <c r="G77" s="3"/>
      <c r="H77" s="161"/>
      <c r="I77" s="3"/>
      <c r="J77" s="3"/>
    </row>
    <row r="78" spans="1:12" ht="14.25" customHeight="1" x14ac:dyDescent="0.45">
      <c r="A78" s="26" t="s">
        <v>20</v>
      </c>
      <c r="B78" s="27">
        <v>127.0262</v>
      </c>
      <c r="C78" s="3"/>
      <c r="D78" s="27">
        <v>118.482</v>
      </c>
      <c r="E78" s="3"/>
      <c r="F78" s="27">
        <v>116.4832</v>
      </c>
      <c r="G78" s="3"/>
      <c r="H78" s="162"/>
      <c r="I78" s="3"/>
      <c r="J78" s="3"/>
      <c r="K78" s="162"/>
      <c r="L78" s="162"/>
    </row>
    <row r="79" spans="1:12" ht="14.25" customHeight="1" x14ac:dyDescent="0.45">
      <c r="A79" s="26" t="s">
        <v>37</v>
      </c>
      <c r="B79" s="27">
        <v>141.6602</v>
      </c>
      <c r="C79" s="3"/>
      <c r="D79" s="27">
        <v>123.29</v>
      </c>
      <c r="E79" s="3"/>
      <c r="F79" s="27">
        <v>85.279200000000003</v>
      </c>
      <c r="G79" s="3"/>
      <c r="H79" s="162"/>
      <c r="I79" s="3"/>
      <c r="J79" s="3"/>
      <c r="K79" s="162"/>
      <c r="L79" s="162"/>
    </row>
    <row r="80" spans="1:12" ht="14.25" customHeight="1" x14ac:dyDescent="0.45">
      <c r="A80" s="26" t="s">
        <v>38</v>
      </c>
      <c r="B80" s="27">
        <v>188.88890000000001</v>
      </c>
      <c r="C80" s="3"/>
      <c r="D80" s="27">
        <v>173.29429999999999</v>
      </c>
      <c r="E80" s="3"/>
      <c r="F80" s="27">
        <v>78.930199999999999</v>
      </c>
      <c r="G80" s="3"/>
      <c r="H80" s="162"/>
      <c r="I80" s="3"/>
      <c r="J80" s="3"/>
      <c r="K80" s="162"/>
      <c r="L80" s="162"/>
    </row>
    <row r="81" spans="1:12" ht="14.25" customHeight="1" x14ac:dyDescent="0.45">
      <c r="A81" s="26" t="s">
        <v>39</v>
      </c>
      <c r="B81" s="27">
        <v>85.331299999999999</v>
      </c>
      <c r="C81" s="3"/>
      <c r="D81" s="27">
        <v>97.483199999999997</v>
      </c>
      <c r="E81" s="3"/>
      <c r="F81" s="27">
        <v>87.298400000000001</v>
      </c>
      <c r="G81" s="3"/>
      <c r="H81" s="162"/>
      <c r="I81" s="3"/>
      <c r="J81" s="3"/>
      <c r="K81" s="162"/>
      <c r="L81" s="162"/>
    </row>
    <row r="82" spans="1:12" ht="14.25" customHeight="1" x14ac:dyDescent="0.45">
      <c r="A82" s="26" t="s">
        <v>40</v>
      </c>
      <c r="B82" s="27">
        <v>116.7512</v>
      </c>
      <c r="C82" s="3"/>
      <c r="D82" s="27">
        <v>108.37520000000001</v>
      </c>
      <c r="E82" s="3"/>
      <c r="F82" s="27">
        <v>134.28030000000001</v>
      </c>
      <c r="G82" s="3"/>
      <c r="H82" s="162"/>
      <c r="I82" s="3"/>
      <c r="J82" s="3"/>
      <c r="K82" s="162"/>
      <c r="L82" s="162"/>
    </row>
    <row r="83" spans="1:12" ht="14.25" customHeight="1" x14ac:dyDescent="0.45">
      <c r="A83" s="26" t="s">
        <v>41</v>
      </c>
      <c r="B83" s="27">
        <v>95.632000000000005</v>
      </c>
      <c r="C83" s="3"/>
      <c r="D83" s="27">
        <v>99.839200000000005</v>
      </c>
      <c r="E83" s="3"/>
      <c r="F83" s="27">
        <v>85.387200000000007</v>
      </c>
      <c r="G83" s="3"/>
      <c r="H83" s="162"/>
      <c r="I83" s="3"/>
      <c r="J83" s="3"/>
      <c r="K83" s="162"/>
      <c r="L83" s="162"/>
    </row>
    <row r="84" spans="1:12" ht="14.25" customHeight="1" x14ac:dyDescent="0.45">
      <c r="A84" s="70" t="s">
        <v>42</v>
      </c>
      <c r="B84" s="71">
        <f>AVERAGE(B78:B83)</f>
        <v>125.88163333333334</v>
      </c>
      <c r="C84" s="3"/>
      <c r="D84" s="71">
        <f>AVERAGE(D78:D83)</f>
        <v>120.12731666666667</v>
      </c>
      <c r="E84" s="3"/>
      <c r="F84" s="71">
        <f>AVERAGE(F78:F83)</f>
        <v>97.943083333333334</v>
      </c>
      <c r="G84" s="3"/>
      <c r="H84" s="161"/>
      <c r="I84" s="3"/>
      <c r="J84" s="3"/>
    </row>
    <row r="85" spans="1:12" ht="14.25" customHeight="1" x14ac:dyDescent="0.45">
      <c r="A85" s="70" t="s">
        <v>43</v>
      </c>
      <c r="B85" s="74">
        <f>_xlfn.STDEV.S(B78:B83,)</f>
        <v>58.374321300775634</v>
      </c>
      <c r="C85" s="75"/>
      <c r="D85" s="74">
        <f>_xlfn.STDEV.S(D78:D83,)</f>
        <v>52.075226975172299</v>
      </c>
      <c r="E85" s="75"/>
      <c r="F85" s="74">
        <f>_xlfn.STDEV.S(F78:F83,)</f>
        <v>42.188847620132535</v>
      </c>
      <c r="G85" s="75"/>
      <c r="H85" s="161"/>
      <c r="I85" s="3"/>
      <c r="J85" s="3"/>
    </row>
    <row r="86" spans="1:12" ht="14.25" customHeight="1" x14ac:dyDescent="0.45">
      <c r="A86" s="9"/>
      <c r="B86" s="76"/>
      <c r="C86" s="75"/>
      <c r="D86" s="76"/>
      <c r="E86" s="75"/>
      <c r="F86" s="76"/>
      <c r="G86" s="75"/>
      <c r="H86" s="161"/>
      <c r="I86" s="3"/>
      <c r="J86" s="3"/>
    </row>
    <row r="87" spans="1:12" ht="14.25" customHeight="1" x14ac:dyDescent="0.45">
      <c r="A87" s="9"/>
      <c r="B87" s="3"/>
      <c r="C87" s="3"/>
      <c r="D87" s="3"/>
      <c r="E87" s="3"/>
      <c r="F87" s="3"/>
      <c r="G87" s="3"/>
      <c r="H87" s="161"/>
      <c r="I87" s="3"/>
      <c r="J87" s="3"/>
    </row>
    <row r="88" spans="1:12" ht="14.25" customHeight="1" x14ac:dyDescent="0.45">
      <c r="A88" s="89" t="s">
        <v>99</v>
      </c>
      <c r="B88" s="3"/>
      <c r="C88" s="3"/>
      <c r="D88" s="3"/>
      <c r="E88" s="3"/>
      <c r="F88" s="3"/>
      <c r="G88" s="3"/>
      <c r="H88" s="161"/>
      <c r="I88" s="3"/>
      <c r="J88" s="3"/>
    </row>
    <row r="89" spans="1:12" ht="14.25" customHeight="1" x14ac:dyDescent="0.45">
      <c r="A89" s="99" t="s">
        <v>20</v>
      </c>
      <c r="B89" s="27">
        <v>128.17609999999999</v>
      </c>
      <c r="C89" s="3"/>
      <c r="D89" s="27">
        <v>102.0579</v>
      </c>
      <c r="E89" s="3"/>
      <c r="F89" s="27">
        <v>98.379400000000004</v>
      </c>
      <c r="G89" s="3"/>
      <c r="H89" s="161"/>
      <c r="I89" s="3"/>
      <c r="J89" s="3"/>
    </row>
    <row r="90" spans="1:12" ht="14.25" customHeight="1" x14ac:dyDescent="0.45">
      <c r="A90" s="99" t="s">
        <v>37</v>
      </c>
      <c r="B90" s="27">
        <v>158.30690000000001</v>
      </c>
      <c r="C90" s="3"/>
      <c r="D90" s="27">
        <v>136.75479999999999</v>
      </c>
      <c r="E90" s="3"/>
      <c r="F90" s="27">
        <v>124.3802</v>
      </c>
      <c r="G90" s="3"/>
      <c r="H90" s="161"/>
      <c r="I90" s="3"/>
      <c r="J90" s="3"/>
    </row>
    <row r="91" spans="1:12" ht="14.25" customHeight="1" x14ac:dyDescent="0.45">
      <c r="A91" s="99" t="s">
        <v>38</v>
      </c>
      <c r="B91" s="27">
        <v>132.27109999999999</v>
      </c>
      <c r="C91" s="3"/>
      <c r="D91" s="27">
        <v>110.0746</v>
      </c>
      <c r="E91" s="3"/>
      <c r="F91" s="27">
        <v>94.2791</v>
      </c>
      <c r="G91" s="3"/>
      <c r="H91" s="161"/>
      <c r="I91" s="3"/>
      <c r="J91" s="3"/>
    </row>
    <row r="92" spans="1:12" ht="14.25" customHeight="1" x14ac:dyDescent="0.45">
      <c r="A92" s="99" t="s">
        <v>39</v>
      </c>
      <c r="B92" s="27">
        <v>113.0277</v>
      </c>
      <c r="C92" s="3"/>
      <c r="D92" s="27">
        <v>98.385300000000001</v>
      </c>
      <c r="E92" s="3"/>
      <c r="F92" s="27">
        <v>87.397199999999998</v>
      </c>
      <c r="G92" s="3"/>
      <c r="H92" s="161"/>
      <c r="I92" s="3"/>
      <c r="J92" s="3"/>
    </row>
    <row r="93" spans="1:12" ht="14.25" customHeight="1" x14ac:dyDescent="0.45">
      <c r="A93" s="99" t="s">
        <v>40</v>
      </c>
      <c r="B93" s="27">
        <v>137.5395</v>
      </c>
      <c r="C93" s="3"/>
      <c r="D93" s="27">
        <v>108.2146</v>
      </c>
      <c r="E93" s="3"/>
      <c r="F93" s="27">
        <v>92.472099999999998</v>
      </c>
      <c r="G93" s="3"/>
      <c r="H93" s="161"/>
      <c r="I93" s="3"/>
      <c r="J93" s="3"/>
    </row>
    <row r="94" spans="1:12" ht="14.25" customHeight="1" x14ac:dyDescent="0.45">
      <c r="A94" s="99" t="s">
        <v>41</v>
      </c>
      <c r="B94" s="27">
        <v>82.316599999999994</v>
      </c>
      <c r="C94" s="3"/>
      <c r="D94" s="27">
        <v>86.032499999999999</v>
      </c>
      <c r="E94" s="3"/>
      <c r="F94" s="27">
        <v>81.038399999999996</v>
      </c>
      <c r="G94" s="3"/>
      <c r="H94" s="161"/>
      <c r="I94" s="3"/>
      <c r="J94" s="3"/>
    </row>
    <row r="95" spans="1:12" ht="14.25" customHeight="1" x14ac:dyDescent="0.45">
      <c r="A95" s="106" t="s">
        <v>42</v>
      </c>
      <c r="B95" s="107">
        <f>AVERAGE(B89:B94)</f>
        <v>125.27298333333333</v>
      </c>
      <c r="C95" s="3"/>
      <c r="D95" s="107">
        <f>AVERAGE(D89:D94)</f>
        <v>106.91995000000001</v>
      </c>
      <c r="E95" s="3"/>
      <c r="F95" s="107">
        <f>AVERAGE(F89:F94)</f>
        <v>96.324400000000011</v>
      </c>
      <c r="G95" s="3"/>
      <c r="H95" s="161"/>
      <c r="I95" s="3"/>
      <c r="J95" s="3"/>
    </row>
    <row r="96" spans="1:12" ht="14.25" customHeight="1" x14ac:dyDescent="0.45">
      <c r="A96" s="106" t="s">
        <v>43</v>
      </c>
      <c r="B96" s="108">
        <f>_xlfn.STDEV.S(B89:B94,)</f>
        <v>52.829480537791198</v>
      </c>
      <c r="C96" s="75"/>
      <c r="D96" s="108">
        <f>_xlfn.STDEV.S(D89:D94,)</f>
        <v>43.269046220430049</v>
      </c>
      <c r="E96" s="75"/>
      <c r="F96" s="108">
        <f>_xlfn.STDEV.S(F89:F94,)</f>
        <v>38.894380156294822</v>
      </c>
      <c r="G96" s="75"/>
      <c r="H96" s="161"/>
      <c r="I96" s="3"/>
      <c r="J96" s="3"/>
    </row>
    <row r="97" spans="1:10" ht="14.25" customHeight="1" x14ac:dyDescent="0.45">
      <c r="A97" s="9"/>
      <c r="B97" s="3"/>
      <c r="C97" s="3"/>
      <c r="D97" s="3"/>
      <c r="E97" s="3"/>
      <c r="F97" s="3"/>
      <c r="G97" s="3"/>
      <c r="H97" s="161"/>
      <c r="I97" s="3"/>
      <c r="J97" s="3"/>
    </row>
    <row r="98" spans="1:10" ht="14.25" customHeight="1" x14ac:dyDescent="0.45">
      <c r="A98" s="9"/>
      <c r="B98" s="3"/>
      <c r="C98" s="3"/>
      <c r="D98" s="3"/>
      <c r="E98" s="3"/>
      <c r="F98" s="3"/>
      <c r="G98" s="3"/>
      <c r="H98" s="3"/>
      <c r="I98" s="3"/>
      <c r="J98" s="3"/>
    </row>
    <row r="99" spans="1:10" ht="14.25" customHeight="1" x14ac:dyDescent="0.45">
      <c r="A99" s="109" t="s">
        <v>100</v>
      </c>
      <c r="B99" s="3"/>
      <c r="C99" s="3"/>
      <c r="D99" s="3"/>
      <c r="E99" s="3"/>
      <c r="F99" s="3"/>
      <c r="G99" s="3"/>
      <c r="H99" s="3"/>
      <c r="I99" s="3"/>
      <c r="J99" s="3"/>
    </row>
    <row r="100" spans="1:10" ht="14.25" customHeight="1" x14ac:dyDescent="0.45">
      <c r="A100" s="110" t="s">
        <v>20</v>
      </c>
      <c r="B100" s="27">
        <v>623.87760000000003</v>
      </c>
      <c r="C100" s="3"/>
      <c r="D100" s="27">
        <v>612.02380000000005</v>
      </c>
      <c r="E100" s="3"/>
      <c r="F100" s="27">
        <v>601.3827</v>
      </c>
      <c r="G100" s="3"/>
      <c r="H100" s="27">
        <v>587.03269999999998</v>
      </c>
      <c r="I100" s="3"/>
      <c r="J100" s="3"/>
    </row>
    <row r="101" spans="1:10" ht="14.25" customHeight="1" x14ac:dyDescent="0.45">
      <c r="A101" s="110" t="s">
        <v>37</v>
      </c>
      <c r="B101" s="27">
        <v>569.73940000000005</v>
      </c>
      <c r="C101" s="3"/>
      <c r="D101" s="27">
        <v>572.47289999999998</v>
      </c>
      <c r="E101" s="3"/>
      <c r="F101" s="27">
        <v>533.28470000000004</v>
      </c>
      <c r="G101" s="3"/>
      <c r="H101" s="27">
        <v>518.29420000000005</v>
      </c>
      <c r="I101" s="3"/>
      <c r="J101" s="3"/>
    </row>
    <row r="102" spans="1:10" ht="14.25" customHeight="1" x14ac:dyDescent="0.45">
      <c r="A102" s="110" t="s">
        <v>38</v>
      </c>
      <c r="B102" s="27">
        <v>504.93700000000001</v>
      </c>
      <c r="C102" s="3"/>
      <c r="D102" s="27">
        <v>512.04830000000004</v>
      </c>
      <c r="E102" s="3"/>
      <c r="F102" s="27">
        <v>521.49379999999996</v>
      </c>
      <c r="G102" s="3"/>
      <c r="H102" s="27">
        <v>509.27199999999999</v>
      </c>
      <c r="I102" s="3"/>
      <c r="J102" s="3"/>
    </row>
    <row r="103" spans="1:10" ht="14.25" customHeight="1" x14ac:dyDescent="0.45">
      <c r="A103" s="110" t="s">
        <v>39</v>
      </c>
      <c r="B103" s="27">
        <v>391.82260000000002</v>
      </c>
      <c r="C103" s="3"/>
      <c r="D103" s="27">
        <v>401.48200000000003</v>
      </c>
      <c r="E103" s="3"/>
      <c r="F103" s="27">
        <v>420.49889999999999</v>
      </c>
      <c r="G103" s="3"/>
      <c r="H103" s="27">
        <v>438.4982</v>
      </c>
      <c r="I103" s="3"/>
      <c r="J103" s="3"/>
    </row>
    <row r="104" spans="1:10" ht="14.25" customHeight="1" x14ac:dyDescent="0.45">
      <c r="A104" s="110" t="s">
        <v>40</v>
      </c>
      <c r="B104" s="27">
        <v>433.24259999999998</v>
      </c>
      <c r="C104" s="3"/>
      <c r="D104" s="27">
        <v>421.4982</v>
      </c>
      <c r="E104" s="3"/>
      <c r="F104" s="27">
        <v>408.28739999999999</v>
      </c>
      <c r="G104" s="3"/>
      <c r="H104" s="27">
        <v>407.483</v>
      </c>
      <c r="I104" s="3"/>
      <c r="J104" s="3"/>
    </row>
    <row r="105" spans="1:10" ht="14.25" customHeight="1" x14ac:dyDescent="0.45">
      <c r="A105" s="110" t="s">
        <v>41</v>
      </c>
      <c r="B105" s="27">
        <v>619.00329999999997</v>
      </c>
      <c r="C105" s="3"/>
      <c r="D105" s="27">
        <v>589.37819999999999</v>
      </c>
      <c r="E105" s="3"/>
      <c r="F105" s="27">
        <v>543.02739999999994</v>
      </c>
      <c r="G105" s="3"/>
      <c r="H105" s="27">
        <v>517.36220000000003</v>
      </c>
      <c r="I105" s="3"/>
      <c r="J105" s="3"/>
    </row>
    <row r="106" spans="1:10" ht="14.25" customHeight="1" x14ac:dyDescent="0.45">
      <c r="A106" s="114" t="s">
        <v>42</v>
      </c>
      <c r="B106" s="116">
        <f>AVERAGE(B100:B105)</f>
        <v>523.77041666666662</v>
      </c>
      <c r="C106" s="3"/>
      <c r="D106" s="116">
        <f>AVERAGE(D100:D105)</f>
        <v>518.15056666666669</v>
      </c>
      <c r="E106" s="3"/>
      <c r="F106" s="116">
        <f>AVERAGE(F100:F105)</f>
        <v>504.66248333333334</v>
      </c>
      <c r="G106" s="3"/>
      <c r="H106" s="116">
        <f>AVERAGE(H100:H105)</f>
        <v>496.32371666666671</v>
      </c>
      <c r="I106" s="3"/>
      <c r="J106" s="3"/>
    </row>
    <row r="107" spans="1:10" ht="14.25" customHeight="1" x14ac:dyDescent="0.45">
      <c r="A107" s="114" t="s">
        <v>43</v>
      </c>
      <c r="B107" s="119">
        <f>_xlfn.STDEV.S(B100:B105,)</f>
        <v>216.913491989124</v>
      </c>
      <c r="C107" s="75"/>
      <c r="D107" s="119">
        <f>_xlfn.STDEV.S(D100:D105,)</f>
        <v>212.11344068131606</v>
      </c>
      <c r="E107" s="75"/>
      <c r="F107" s="119">
        <f>_xlfn.STDEV.S(F100:F105,)</f>
        <v>202.7320147731881</v>
      </c>
      <c r="G107" s="75"/>
      <c r="H107" s="119">
        <f>_xlfn.STDEV.S(H100:H105,)</f>
        <v>196.51283230163128</v>
      </c>
      <c r="I107" s="3"/>
      <c r="J107" s="3"/>
    </row>
    <row r="108" spans="1:10" ht="14.25" customHeight="1" x14ac:dyDescent="0.45">
      <c r="A108" s="9"/>
      <c r="B108" s="3"/>
      <c r="C108" s="3"/>
      <c r="D108" s="3"/>
      <c r="E108" s="3"/>
      <c r="F108" s="3"/>
      <c r="G108" s="3"/>
      <c r="H108" s="3"/>
      <c r="I108" s="3"/>
      <c r="J108" s="3"/>
    </row>
    <row r="109" spans="1:10" ht="14.25" customHeight="1" x14ac:dyDescent="0.45">
      <c r="A109" s="3"/>
      <c r="B109" s="3"/>
      <c r="C109" s="3"/>
      <c r="D109" s="3"/>
      <c r="E109" s="3"/>
      <c r="F109" s="3"/>
      <c r="G109" s="3"/>
      <c r="H109" s="3"/>
      <c r="I109" s="3"/>
    </row>
    <row r="110" spans="1:10" ht="14.25" customHeight="1" x14ac:dyDescent="0.45">
      <c r="A110" s="15"/>
      <c r="B110" s="3"/>
      <c r="C110" s="3"/>
      <c r="D110" s="3"/>
      <c r="E110" s="3"/>
      <c r="F110" s="3"/>
      <c r="G110" s="3"/>
      <c r="H110" s="3"/>
      <c r="I110" s="3"/>
    </row>
    <row r="111" spans="1:10" ht="14.25" customHeight="1" x14ac:dyDescent="0.45">
      <c r="A111" s="3"/>
      <c r="B111" s="3"/>
      <c r="C111" s="3"/>
      <c r="D111" s="3"/>
      <c r="E111" s="3"/>
      <c r="F111" s="3"/>
      <c r="G111" s="3"/>
      <c r="H111" s="3"/>
      <c r="I111" s="3"/>
    </row>
    <row r="112" spans="1:10" ht="14.25" customHeight="1" x14ac:dyDescent="0.45">
      <c r="A112" s="3"/>
      <c r="B112" s="3"/>
      <c r="C112" s="3"/>
      <c r="D112" s="3"/>
      <c r="E112" s="3"/>
      <c r="F112" s="3"/>
      <c r="G112" s="3"/>
      <c r="H112" s="3"/>
      <c r="I112" s="3"/>
    </row>
    <row r="113" spans="1:9" ht="14.25" customHeight="1" x14ac:dyDescent="0.45">
      <c r="A113" s="3"/>
      <c r="B113" s="3"/>
      <c r="C113" s="3"/>
      <c r="D113" s="3"/>
      <c r="E113" s="3"/>
      <c r="F113" s="3"/>
      <c r="G113" s="3"/>
      <c r="H113" s="3"/>
      <c r="I113" s="3"/>
    </row>
    <row r="114" spans="1:9" ht="14.25" customHeight="1" x14ac:dyDescent="0.45">
      <c r="A114" s="3"/>
      <c r="B114" s="3"/>
      <c r="C114" s="3"/>
      <c r="D114" s="3"/>
      <c r="E114" s="3"/>
      <c r="F114" s="3"/>
      <c r="G114" s="3"/>
      <c r="H114" s="3"/>
      <c r="I114" s="3"/>
    </row>
    <row r="115" spans="1:9" ht="14.25" customHeight="1" x14ac:dyDescent="0.45">
      <c r="A115" s="3"/>
      <c r="B115" s="3"/>
      <c r="C115" s="3"/>
      <c r="D115" s="3"/>
      <c r="E115" s="3"/>
      <c r="F115" s="3"/>
      <c r="G115" s="3"/>
      <c r="H115" s="3"/>
      <c r="I115" s="3"/>
    </row>
    <row r="116" spans="1:9" ht="14.25" customHeight="1" x14ac:dyDescent="0.45">
      <c r="A116" s="3"/>
      <c r="B116" s="3"/>
      <c r="C116" s="3"/>
      <c r="D116" s="3"/>
      <c r="E116" s="3"/>
      <c r="F116" s="3"/>
      <c r="G116" s="3"/>
      <c r="H116" s="3"/>
      <c r="I116" s="3"/>
    </row>
    <row r="117" spans="1:9" ht="14.25" customHeight="1" x14ac:dyDescent="0.45">
      <c r="A117" s="15"/>
      <c r="B117" s="15"/>
      <c r="C117" s="3"/>
      <c r="D117" s="15"/>
      <c r="E117" s="3"/>
      <c r="F117" s="15"/>
      <c r="G117" s="3"/>
      <c r="H117" s="15"/>
      <c r="I117" s="3"/>
    </row>
    <row r="118" spans="1:9" ht="14.25" customHeight="1" x14ac:dyDescent="0.45">
      <c r="A118" s="15"/>
      <c r="B118" s="15"/>
      <c r="C118" s="75"/>
      <c r="D118" s="15"/>
      <c r="E118" s="75"/>
      <c r="F118" s="15"/>
      <c r="G118" s="75"/>
      <c r="H118" s="15"/>
      <c r="I118" s="3"/>
    </row>
    <row r="119" spans="1:9" ht="14.25" customHeight="1" x14ac:dyDescent="0.45">
      <c r="A119" s="3"/>
      <c r="B119" s="3"/>
      <c r="C119" s="3"/>
      <c r="D119" s="3"/>
      <c r="E119" s="3"/>
      <c r="F119" s="3"/>
      <c r="G119" s="3"/>
      <c r="H119" s="3"/>
      <c r="I119" s="3"/>
    </row>
    <row r="120" spans="1:9" ht="14.25" customHeight="1" x14ac:dyDescent="0.45">
      <c r="A120" s="3"/>
      <c r="B120" s="3"/>
      <c r="C120" s="3"/>
      <c r="D120" s="3"/>
      <c r="E120" s="3"/>
      <c r="F120" s="3"/>
      <c r="G120" s="3"/>
      <c r="H120" s="3"/>
      <c r="I120" s="3"/>
    </row>
    <row r="121" spans="1:9" ht="14.25" customHeight="1" x14ac:dyDescent="0.45">
      <c r="A121" s="15"/>
      <c r="B121" s="3"/>
      <c r="C121" s="3"/>
      <c r="D121" s="3"/>
      <c r="E121" s="3"/>
      <c r="F121" s="3"/>
      <c r="G121" s="3"/>
      <c r="H121" s="3"/>
      <c r="I121" s="3"/>
    </row>
    <row r="122" spans="1:9" ht="14.25" customHeight="1" x14ac:dyDescent="0.45">
      <c r="A122" s="3"/>
      <c r="B122" s="3"/>
      <c r="C122" s="3"/>
      <c r="D122" s="3"/>
      <c r="E122" s="3"/>
      <c r="F122" s="3"/>
      <c r="G122" s="3"/>
      <c r="H122" s="3"/>
      <c r="I122" s="3"/>
    </row>
    <row r="123" spans="1:9" ht="14.25" customHeight="1" x14ac:dyDescent="0.45">
      <c r="A123" s="3"/>
      <c r="B123" s="3"/>
      <c r="C123" s="3"/>
      <c r="D123" s="3"/>
      <c r="E123" s="3"/>
      <c r="F123" s="3"/>
      <c r="G123" s="3"/>
      <c r="H123" s="3"/>
      <c r="I123" s="3"/>
    </row>
    <row r="124" spans="1:9" ht="14.25" customHeight="1" x14ac:dyDescent="0.45">
      <c r="A124" s="3"/>
      <c r="B124" s="3"/>
      <c r="C124" s="3"/>
      <c r="D124" s="3"/>
      <c r="E124" s="3"/>
      <c r="F124" s="3"/>
      <c r="G124" s="3"/>
      <c r="H124" s="3"/>
      <c r="I124" s="3"/>
    </row>
    <row r="125" spans="1:9" ht="14.25" customHeight="1" x14ac:dyDescent="0.45">
      <c r="A125" s="3"/>
      <c r="B125" s="3"/>
      <c r="C125" s="3"/>
      <c r="D125" s="3"/>
      <c r="E125" s="3"/>
      <c r="F125" s="3"/>
      <c r="G125" s="3"/>
      <c r="H125" s="3"/>
      <c r="I125" s="3"/>
    </row>
    <row r="126" spans="1:9" ht="14.25" customHeight="1" x14ac:dyDescent="0.45">
      <c r="A126" s="3"/>
      <c r="B126" s="3"/>
      <c r="C126" s="3"/>
      <c r="D126" s="3"/>
      <c r="E126" s="3"/>
      <c r="F126" s="3"/>
      <c r="G126" s="3"/>
      <c r="H126" s="3"/>
      <c r="I126" s="3"/>
    </row>
    <row r="127" spans="1:9" ht="14.25" customHeight="1" x14ac:dyDescent="0.45">
      <c r="A127" s="3"/>
      <c r="B127" s="3"/>
      <c r="C127" s="3"/>
      <c r="D127" s="3"/>
      <c r="E127" s="3"/>
      <c r="F127" s="3"/>
      <c r="G127" s="3"/>
      <c r="H127" s="3"/>
      <c r="I127" s="3"/>
    </row>
    <row r="128" spans="1:9" ht="14.25" customHeight="1" x14ac:dyDescent="0.45">
      <c r="A128" s="15"/>
      <c r="B128" s="15"/>
      <c r="C128" s="3"/>
      <c r="D128" s="15"/>
      <c r="E128" s="3"/>
      <c r="F128" s="15"/>
      <c r="G128" s="3"/>
      <c r="H128" s="15"/>
      <c r="I128" s="3"/>
    </row>
    <row r="129" spans="1:9" ht="14.25" customHeight="1" x14ac:dyDescent="0.45">
      <c r="A129" s="15"/>
      <c r="B129" s="15"/>
      <c r="C129" s="75"/>
      <c r="D129" s="15"/>
      <c r="E129" s="75"/>
      <c r="F129" s="15"/>
      <c r="G129" s="75"/>
      <c r="H129" s="15"/>
      <c r="I129" s="3"/>
    </row>
    <row r="130" spans="1:9" ht="14.25" customHeight="1" x14ac:dyDescent="0.45">
      <c r="A130" s="3"/>
      <c r="B130" s="3"/>
      <c r="C130" s="3"/>
      <c r="D130" s="3"/>
      <c r="E130" s="3"/>
      <c r="F130" s="3"/>
      <c r="G130" s="3"/>
      <c r="H130" s="3"/>
      <c r="I130" s="3"/>
    </row>
    <row r="131" spans="1:9" ht="14.25" customHeight="1" x14ac:dyDescent="0.45">
      <c r="A131" s="3"/>
      <c r="B131" s="3"/>
      <c r="C131" s="3"/>
      <c r="D131" s="3"/>
      <c r="E131" s="3"/>
      <c r="F131" s="3"/>
      <c r="G131" s="3"/>
      <c r="H131" s="3"/>
      <c r="I131" s="3"/>
    </row>
    <row r="132" spans="1:9" ht="14.25" customHeight="1" x14ac:dyDescent="0.45">
      <c r="A132" s="15"/>
      <c r="B132" s="3"/>
      <c r="C132" s="3"/>
      <c r="D132" s="3"/>
      <c r="E132" s="3"/>
      <c r="F132" s="3"/>
      <c r="G132" s="3"/>
      <c r="H132" s="3"/>
      <c r="I132" s="3"/>
    </row>
    <row r="133" spans="1:9" ht="14.25" customHeight="1" x14ac:dyDescent="0.45">
      <c r="A133" s="3"/>
      <c r="B133" s="3"/>
      <c r="C133" s="3"/>
      <c r="D133" s="3"/>
      <c r="E133" s="3"/>
      <c r="F133" s="3"/>
      <c r="G133" s="3"/>
      <c r="H133" s="3"/>
      <c r="I133" s="3"/>
    </row>
    <row r="134" spans="1:9" ht="14.25" customHeight="1" x14ac:dyDescent="0.45">
      <c r="A134" s="3"/>
      <c r="B134" s="3"/>
      <c r="C134" s="3"/>
      <c r="D134" s="3"/>
      <c r="E134" s="3"/>
      <c r="F134" s="3"/>
      <c r="G134" s="3"/>
      <c r="H134" s="3"/>
      <c r="I134" s="3"/>
    </row>
    <row r="135" spans="1:9" ht="14.25" customHeight="1" x14ac:dyDescent="0.45">
      <c r="A135" s="3"/>
      <c r="B135" s="3"/>
      <c r="C135" s="3"/>
      <c r="D135" s="3"/>
      <c r="E135" s="3"/>
      <c r="F135" s="3"/>
      <c r="G135" s="3"/>
      <c r="H135" s="3"/>
      <c r="I135" s="3"/>
    </row>
    <row r="136" spans="1:9" ht="14.25" customHeight="1" x14ac:dyDescent="0.45">
      <c r="A136" s="3"/>
      <c r="B136" s="3"/>
      <c r="C136" s="3"/>
      <c r="D136" s="3"/>
      <c r="E136" s="3"/>
      <c r="F136" s="3"/>
      <c r="G136" s="3"/>
      <c r="H136" s="3"/>
      <c r="I136" s="3"/>
    </row>
    <row r="137" spans="1:9" ht="14.25" customHeight="1" x14ac:dyDescent="0.45">
      <c r="A137" s="3"/>
      <c r="B137" s="3"/>
      <c r="C137" s="3"/>
      <c r="D137" s="3"/>
      <c r="E137" s="3"/>
      <c r="F137" s="3"/>
      <c r="G137" s="3"/>
      <c r="H137" s="3"/>
      <c r="I137" s="3"/>
    </row>
    <row r="138" spans="1:9" ht="14.25" customHeight="1" x14ac:dyDescent="0.45">
      <c r="A138" s="3"/>
      <c r="B138" s="3"/>
      <c r="C138" s="3"/>
      <c r="D138" s="3"/>
      <c r="E138" s="3"/>
      <c r="F138" s="3"/>
      <c r="G138" s="3"/>
      <c r="H138" s="3"/>
      <c r="I138" s="3"/>
    </row>
    <row r="139" spans="1:9" ht="14.25" customHeight="1" x14ac:dyDescent="0.45">
      <c r="A139" s="15"/>
      <c r="B139" s="15"/>
      <c r="C139" s="3"/>
      <c r="D139" s="15"/>
      <c r="E139" s="3"/>
      <c r="F139" s="15"/>
      <c r="G139" s="3"/>
      <c r="H139" s="15"/>
      <c r="I139" s="3"/>
    </row>
    <row r="140" spans="1:9" ht="14.25" customHeight="1" x14ac:dyDescent="0.45">
      <c r="A140" s="15"/>
      <c r="B140" s="15"/>
      <c r="C140" s="75"/>
      <c r="D140" s="15"/>
      <c r="E140" s="75"/>
      <c r="F140" s="15"/>
      <c r="G140" s="75"/>
      <c r="H140" s="15"/>
      <c r="I140" s="3"/>
    </row>
    <row r="141" spans="1:9" ht="14.25" customHeight="1" x14ac:dyDescent="0.45">
      <c r="A141" s="3"/>
      <c r="B141" s="15"/>
      <c r="C141" s="3"/>
      <c r="D141" s="15"/>
      <c r="E141" s="3"/>
      <c r="F141" s="15"/>
      <c r="G141" s="3"/>
      <c r="H141" s="15"/>
      <c r="I141" s="3"/>
    </row>
    <row r="142" spans="1:9" ht="14.25" customHeight="1" x14ac:dyDescent="0.45">
      <c r="A142" s="3"/>
      <c r="B142" s="3"/>
      <c r="C142" s="3"/>
      <c r="D142" s="3"/>
      <c r="E142" s="3"/>
      <c r="F142" s="3"/>
      <c r="G142" s="3"/>
      <c r="H142" s="3"/>
      <c r="I142" s="3"/>
    </row>
    <row r="143" spans="1:9" ht="14.25" customHeight="1" x14ac:dyDescent="0.45">
      <c r="A143" s="3"/>
      <c r="B143" s="3"/>
      <c r="C143" s="3"/>
      <c r="D143" s="3"/>
      <c r="E143" s="3"/>
      <c r="F143" s="3"/>
      <c r="G143" s="3"/>
      <c r="H143" s="3"/>
      <c r="I143" s="3"/>
    </row>
    <row r="144" spans="1:9" ht="14.25" customHeight="1" x14ac:dyDescent="0.45">
      <c r="A144" s="3"/>
      <c r="B144" s="3"/>
      <c r="C144" s="3"/>
      <c r="D144" s="3"/>
      <c r="E144" s="3"/>
      <c r="F144" s="3"/>
      <c r="G144" s="3"/>
      <c r="H144" s="3"/>
      <c r="I144" s="3"/>
    </row>
    <row r="145" spans="1:9" ht="14.25" customHeight="1" x14ac:dyDescent="0.45">
      <c r="A145" s="3"/>
      <c r="B145" s="3"/>
      <c r="C145" s="3"/>
      <c r="D145" s="3"/>
      <c r="E145" s="3"/>
      <c r="F145" s="3"/>
      <c r="G145" s="3"/>
      <c r="H145" s="3"/>
      <c r="I145" s="3"/>
    </row>
    <row r="146" spans="1:9" ht="14.25" customHeight="1" x14ac:dyDescent="0.45">
      <c r="A146" s="3"/>
      <c r="B146" s="3"/>
      <c r="C146" s="3"/>
      <c r="D146" s="3"/>
      <c r="E146" s="3"/>
      <c r="F146" s="3"/>
      <c r="G146" s="3"/>
      <c r="H146" s="3"/>
      <c r="I146" s="3"/>
    </row>
    <row r="147" spans="1:9" ht="14.25" customHeight="1" x14ac:dyDescent="0.45">
      <c r="A147" s="3"/>
      <c r="B147" s="3"/>
      <c r="C147" s="3"/>
      <c r="D147" s="3"/>
      <c r="E147" s="3"/>
      <c r="F147" s="3"/>
      <c r="G147" s="3"/>
      <c r="H147" s="3"/>
      <c r="I147" s="3"/>
    </row>
    <row r="148" spans="1:9" ht="14.25" customHeight="1" x14ac:dyDescent="0.45">
      <c r="A148" s="3"/>
      <c r="B148" s="15"/>
      <c r="C148" s="3"/>
      <c r="D148" s="15"/>
      <c r="E148" s="3"/>
      <c r="F148" s="15"/>
      <c r="G148" s="3"/>
      <c r="H148" s="15"/>
      <c r="I148" s="3"/>
    </row>
    <row r="149" spans="1:9" ht="14.25" customHeight="1" x14ac:dyDescent="0.45">
      <c r="A149" s="3"/>
      <c r="B149" s="3"/>
      <c r="C149" s="3"/>
      <c r="D149" s="3"/>
      <c r="E149" s="3"/>
      <c r="F149" s="3"/>
      <c r="G149" s="3"/>
      <c r="H149" s="3"/>
      <c r="I149" s="3"/>
    </row>
    <row r="150" spans="1:9" ht="14.25" customHeight="1" x14ac:dyDescent="0.45">
      <c r="A150" s="3"/>
      <c r="B150" s="76"/>
      <c r="C150" s="75"/>
      <c r="D150" s="76"/>
      <c r="E150" s="75"/>
      <c r="F150" s="76"/>
      <c r="G150" s="75"/>
      <c r="H150" s="76"/>
    </row>
    <row r="151" spans="1:9" ht="14.25" customHeight="1" x14ac:dyDescent="0.45">
      <c r="A151" s="3"/>
      <c r="B151" s="76"/>
      <c r="C151" s="75"/>
      <c r="D151" s="76"/>
      <c r="E151" s="75"/>
      <c r="F151" s="76"/>
      <c r="G151" s="75"/>
      <c r="H151" s="76"/>
    </row>
    <row r="152" spans="1:9" ht="14.25" customHeight="1" x14ac:dyDescent="0.45">
      <c r="A152" s="3"/>
      <c r="B152" s="3"/>
      <c r="C152" s="3"/>
      <c r="D152" s="3"/>
      <c r="E152" s="3"/>
      <c r="F152" s="3"/>
      <c r="G152" s="3"/>
      <c r="H152" s="3"/>
    </row>
    <row r="153" spans="1:9" ht="14.25" customHeight="1" x14ac:dyDescent="0.35"/>
    <row r="154" spans="1:9" ht="14.25" customHeight="1" x14ac:dyDescent="0.35"/>
    <row r="155" spans="1:9" ht="14.25" customHeight="1" x14ac:dyDescent="0.35"/>
    <row r="156" spans="1:9" ht="14.25" customHeight="1" x14ac:dyDescent="0.35"/>
    <row r="157" spans="1:9" ht="14.25" customHeight="1" x14ac:dyDescent="0.35"/>
    <row r="158" spans="1:9" ht="14.25" customHeight="1" x14ac:dyDescent="0.35"/>
    <row r="159" spans="1:9" ht="14.25" customHeight="1" x14ac:dyDescent="0.35"/>
    <row r="160" spans="1:9" ht="14.25" customHeight="1" x14ac:dyDescent="0.35"/>
    <row r="161" ht="14.25" customHeight="1" x14ac:dyDescent="0.35"/>
    <row r="162" ht="14.25" customHeight="1" x14ac:dyDescent="0.35"/>
    <row r="163" ht="14.25" customHeight="1" x14ac:dyDescent="0.35"/>
    <row r="164" ht="14.25" customHeight="1" x14ac:dyDescent="0.35"/>
    <row r="165" ht="14.25" customHeight="1" x14ac:dyDescent="0.35"/>
    <row r="166" ht="14.25" customHeight="1" x14ac:dyDescent="0.35"/>
    <row r="167" ht="14.25" customHeight="1" x14ac:dyDescent="0.35"/>
    <row r="168" ht="14.25" customHeight="1" x14ac:dyDescent="0.35"/>
    <row r="169" ht="14.25" customHeight="1" x14ac:dyDescent="0.35"/>
    <row r="170" ht="14.25" customHeight="1" x14ac:dyDescent="0.35"/>
    <row r="171" ht="14.25" customHeight="1" x14ac:dyDescent="0.35"/>
    <row r="172" ht="14.25" customHeight="1" x14ac:dyDescent="0.35"/>
    <row r="173" ht="14.25" customHeight="1" x14ac:dyDescent="0.35"/>
    <row r="174" ht="14.25" customHeight="1" x14ac:dyDescent="0.35"/>
    <row r="175" ht="14.25" customHeight="1" x14ac:dyDescent="0.35"/>
    <row r="176" ht="14.25" customHeight="1" x14ac:dyDescent="0.35"/>
    <row r="177" ht="14.25" customHeight="1" x14ac:dyDescent="0.35"/>
    <row r="178" ht="14.25" customHeight="1" x14ac:dyDescent="0.35"/>
    <row r="179" ht="14.25" customHeight="1" x14ac:dyDescent="0.35"/>
    <row r="180" ht="14.25" customHeight="1" x14ac:dyDescent="0.35"/>
    <row r="181" ht="14.25" customHeight="1" x14ac:dyDescent="0.35"/>
    <row r="182" ht="14.25" customHeight="1" x14ac:dyDescent="0.35"/>
    <row r="183" ht="14.25" customHeight="1" x14ac:dyDescent="0.35"/>
    <row r="184" ht="14.25" customHeight="1" x14ac:dyDescent="0.35"/>
    <row r="185" ht="14.25" customHeight="1" x14ac:dyDescent="0.35"/>
    <row r="186" ht="14.25" customHeight="1" x14ac:dyDescent="0.35"/>
    <row r="187" ht="14.25" customHeight="1" x14ac:dyDescent="0.35"/>
    <row r="188" ht="14.25" customHeight="1" x14ac:dyDescent="0.35"/>
    <row r="189" ht="14.25" customHeight="1" x14ac:dyDescent="0.35"/>
    <row r="190" ht="14.25" customHeight="1" x14ac:dyDescent="0.35"/>
    <row r="191" ht="14.25" customHeight="1" x14ac:dyDescent="0.35"/>
    <row r="192" ht="14.25" customHeight="1" x14ac:dyDescent="0.35"/>
    <row r="193" ht="14.25" customHeight="1" x14ac:dyDescent="0.35"/>
    <row r="194" ht="14.25" customHeight="1" x14ac:dyDescent="0.35"/>
    <row r="195" ht="14.25" customHeight="1" x14ac:dyDescent="0.35"/>
    <row r="196" ht="14.25" customHeight="1" x14ac:dyDescent="0.35"/>
    <row r="197" ht="14.25" customHeight="1" x14ac:dyDescent="0.35"/>
    <row r="198" ht="14.25" customHeight="1" x14ac:dyDescent="0.35"/>
    <row r="199" ht="14.25" customHeight="1" x14ac:dyDescent="0.35"/>
    <row r="200" ht="14.25" customHeight="1" x14ac:dyDescent="0.35"/>
    <row r="201" ht="14.25" customHeight="1" x14ac:dyDescent="0.35"/>
    <row r="202" ht="14.25" customHeight="1" x14ac:dyDescent="0.35"/>
    <row r="203" ht="14.25" customHeight="1" x14ac:dyDescent="0.35"/>
    <row r="204" ht="14.25" customHeight="1" x14ac:dyDescent="0.35"/>
    <row r="205" ht="14.25" customHeight="1" x14ac:dyDescent="0.35"/>
    <row r="206" ht="14.25" customHeight="1" x14ac:dyDescent="0.35"/>
    <row r="207" ht="14.25" customHeight="1" x14ac:dyDescent="0.35"/>
    <row r="208" ht="14.25" customHeight="1" x14ac:dyDescent="0.35"/>
    <row r="209" ht="14.25" customHeight="1" x14ac:dyDescent="0.35"/>
    <row r="210" ht="14.25" customHeight="1" x14ac:dyDescent="0.35"/>
    <row r="211" ht="14.25" customHeight="1" x14ac:dyDescent="0.35"/>
    <row r="212" ht="14.25" customHeight="1" x14ac:dyDescent="0.35"/>
    <row r="213" ht="14.25" customHeight="1" x14ac:dyDescent="0.35"/>
    <row r="214" ht="14.25" customHeight="1" x14ac:dyDescent="0.35"/>
    <row r="215" ht="14.25" customHeight="1" x14ac:dyDescent="0.35"/>
    <row r="216" ht="14.25" customHeight="1" x14ac:dyDescent="0.35"/>
    <row r="217" ht="14.25" customHeight="1" x14ac:dyDescent="0.35"/>
    <row r="218" ht="14.25" customHeight="1" x14ac:dyDescent="0.35"/>
    <row r="219" ht="14.25" customHeight="1" x14ac:dyDescent="0.35"/>
    <row r="220" ht="14.25" customHeight="1" x14ac:dyDescent="0.35"/>
    <row r="221" ht="14.25" customHeight="1" x14ac:dyDescent="0.35"/>
    <row r="222" ht="14.25" customHeight="1" x14ac:dyDescent="0.35"/>
    <row r="223" ht="14.25" customHeight="1" x14ac:dyDescent="0.35"/>
    <row r="224" ht="14.25" customHeight="1" x14ac:dyDescent="0.35"/>
    <row r="225" ht="14.25" customHeight="1" x14ac:dyDescent="0.35"/>
    <row r="226" ht="14.25" customHeight="1" x14ac:dyDescent="0.35"/>
    <row r="227" ht="14.25" customHeight="1" x14ac:dyDescent="0.35"/>
    <row r="228" ht="14.25" customHeight="1" x14ac:dyDescent="0.35"/>
    <row r="229" ht="14.25" customHeight="1" x14ac:dyDescent="0.35"/>
    <row r="230" ht="14.25" customHeight="1" x14ac:dyDescent="0.35"/>
    <row r="231" ht="14.25" customHeight="1" x14ac:dyDescent="0.35"/>
    <row r="232" ht="14.25" customHeight="1" x14ac:dyDescent="0.35"/>
    <row r="233" ht="14.25" customHeight="1" x14ac:dyDescent="0.35"/>
    <row r="234" ht="14.25" customHeight="1" x14ac:dyDescent="0.35"/>
    <row r="235" ht="14.25" customHeight="1" x14ac:dyDescent="0.35"/>
    <row r="236" ht="14.25" customHeight="1" x14ac:dyDescent="0.35"/>
    <row r="237" ht="14.25" customHeight="1" x14ac:dyDescent="0.35"/>
    <row r="238" ht="14.25" customHeight="1" x14ac:dyDescent="0.35"/>
    <row r="239" ht="14.25" customHeight="1" x14ac:dyDescent="0.35"/>
    <row r="240" ht="14.25" customHeight="1" x14ac:dyDescent="0.35"/>
    <row r="241" ht="14.25" customHeight="1" x14ac:dyDescent="0.35"/>
    <row r="242" ht="14.25" customHeight="1" x14ac:dyDescent="0.35"/>
    <row r="243" ht="14.25" customHeight="1" x14ac:dyDescent="0.35"/>
    <row r="244" ht="14.25" customHeight="1" x14ac:dyDescent="0.35"/>
    <row r="245" ht="14.25" customHeight="1" x14ac:dyDescent="0.35"/>
    <row r="246" ht="14.25" customHeight="1" x14ac:dyDescent="0.35"/>
    <row r="247" ht="14.25" customHeight="1" x14ac:dyDescent="0.35"/>
    <row r="248" ht="14.25" customHeight="1" x14ac:dyDescent="0.35"/>
    <row r="249" ht="14.25" customHeight="1" x14ac:dyDescent="0.35"/>
    <row r="250" ht="14.25" customHeight="1" x14ac:dyDescent="0.35"/>
    <row r="251" ht="14.25" customHeight="1" x14ac:dyDescent="0.35"/>
    <row r="252" ht="14.25" customHeight="1" x14ac:dyDescent="0.35"/>
    <row r="253" ht="14.25" customHeight="1" x14ac:dyDescent="0.35"/>
    <row r="254" ht="14.25" customHeight="1" x14ac:dyDescent="0.35"/>
    <row r="255" ht="14.25" customHeight="1" x14ac:dyDescent="0.35"/>
    <row r="256" ht="14.25" customHeight="1" x14ac:dyDescent="0.35"/>
    <row r="257" ht="14.25" customHeight="1" x14ac:dyDescent="0.35"/>
    <row r="258" ht="14.25" customHeight="1" x14ac:dyDescent="0.35"/>
    <row r="259" ht="14.25" customHeight="1" x14ac:dyDescent="0.35"/>
    <row r="260" ht="14.25" customHeight="1" x14ac:dyDescent="0.35"/>
    <row r="261" ht="14.25" customHeight="1" x14ac:dyDescent="0.35"/>
    <row r="262" ht="14.25" customHeight="1" x14ac:dyDescent="0.35"/>
    <row r="263" ht="14.25" customHeight="1" x14ac:dyDescent="0.35"/>
    <row r="264" ht="14.25" customHeight="1" x14ac:dyDescent="0.35"/>
    <row r="265" ht="14.25" customHeight="1" x14ac:dyDescent="0.35"/>
    <row r="266" ht="14.25" customHeight="1" x14ac:dyDescent="0.35"/>
    <row r="267" ht="14.25" customHeight="1" x14ac:dyDescent="0.35"/>
    <row r="268" ht="14.25" customHeight="1" x14ac:dyDescent="0.35"/>
    <row r="269" ht="14.25" customHeight="1" x14ac:dyDescent="0.35"/>
    <row r="270" ht="14.25" customHeight="1" x14ac:dyDescent="0.35"/>
    <row r="271" ht="14.25" customHeight="1" x14ac:dyDescent="0.35"/>
    <row r="272" ht="14.25" customHeight="1" x14ac:dyDescent="0.35"/>
    <row r="273" ht="14.25" customHeight="1" x14ac:dyDescent="0.35"/>
    <row r="274" ht="14.25" customHeight="1" x14ac:dyDescent="0.35"/>
    <row r="275" ht="14.25" customHeight="1" x14ac:dyDescent="0.35"/>
    <row r="276" ht="14.25" customHeight="1" x14ac:dyDescent="0.35"/>
    <row r="277" ht="14.25" customHeight="1" x14ac:dyDescent="0.35"/>
    <row r="278" ht="14.25" customHeight="1" x14ac:dyDescent="0.35"/>
    <row r="279" ht="14.25" customHeight="1" x14ac:dyDescent="0.35"/>
    <row r="280" ht="14.25" customHeight="1" x14ac:dyDescent="0.35"/>
    <row r="281" ht="14.25" customHeight="1" x14ac:dyDescent="0.35"/>
    <row r="282" ht="14.25" customHeight="1" x14ac:dyDescent="0.35"/>
    <row r="283" ht="14.25" customHeight="1" x14ac:dyDescent="0.35"/>
    <row r="284" ht="14.25" customHeight="1" x14ac:dyDescent="0.35"/>
    <row r="285" ht="14.25" customHeight="1" x14ac:dyDescent="0.35"/>
    <row r="286" ht="14.25" customHeight="1" x14ac:dyDescent="0.35"/>
    <row r="287" ht="14.25" customHeight="1" x14ac:dyDescent="0.35"/>
    <row r="288" ht="14.25" customHeight="1" x14ac:dyDescent="0.35"/>
    <row r="289" ht="14.25" customHeight="1" x14ac:dyDescent="0.35"/>
    <row r="290" ht="14.25" customHeight="1" x14ac:dyDescent="0.35"/>
    <row r="291" ht="14.25" customHeight="1" x14ac:dyDescent="0.35"/>
    <row r="292" ht="14.25" customHeight="1" x14ac:dyDescent="0.35"/>
    <row r="293" ht="14.25" customHeight="1" x14ac:dyDescent="0.35"/>
    <row r="294" ht="14.25" customHeight="1" x14ac:dyDescent="0.35"/>
    <row r="295" ht="14.25" customHeight="1" x14ac:dyDescent="0.35"/>
    <row r="296" ht="14.25" customHeight="1" x14ac:dyDescent="0.35"/>
    <row r="297" ht="14.25" customHeight="1" x14ac:dyDescent="0.35"/>
    <row r="298" ht="14.25" customHeight="1" x14ac:dyDescent="0.35"/>
    <row r="299" ht="14.25" customHeight="1" x14ac:dyDescent="0.35"/>
    <row r="300" ht="14.25" customHeight="1" x14ac:dyDescent="0.35"/>
    <row r="301" ht="14.25" customHeight="1" x14ac:dyDescent="0.35"/>
    <row r="302" ht="14.25" customHeight="1" x14ac:dyDescent="0.35"/>
    <row r="303" ht="14.25" customHeight="1" x14ac:dyDescent="0.35"/>
    <row r="304" ht="14.25" customHeight="1" x14ac:dyDescent="0.35"/>
    <row r="305" ht="14.25" customHeight="1" x14ac:dyDescent="0.35"/>
    <row r="306" ht="14.25" customHeight="1" x14ac:dyDescent="0.35"/>
    <row r="307" ht="14.25" customHeight="1" x14ac:dyDescent="0.35"/>
    <row r="308" ht="14.25" customHeight="1" x14ac:dyDescent="0.35"/>
    <row r="309" ht="14.25" customHeight="1" x14ac:dyDescent="0.35"/>
    <row r="310" ht="14.25" customHeight="1" x14ac:dyDescent="0.35"/>
    <row r="311" ht="14.25" customHeight="1" x14ac:dyDescent="0.35"/>
    <row r="312" ht="14.25" customHeight="1" x14ac:dyDescent="0.35"/>
    <row r="313" ht="14.25" customHeight="1" x14ac:dyDescent="0.35"/>
    <row r="314" ht="14.25" customHeight="1" x14ac:dyDescent="0.35"/>
    <row r="315" ht="14.25" customHeight="1" x14ac:dyDescent="0.35"/>
    <row r="316" ht="14.25" customHeight="1" x14ac:dyDescent="0.35"/>
    <row r="317" ht="14.25" customHeight="1" x14ac:dyDescent="0.35"/>
    <row r="318" ht="14.25" customHeight="1" x14ac:dyDescent="0.35"/>
    <row r="319" ht="14.25" customHeight="1" x14ac:dyDescent="0.35"/>
    <row r="320" ht="14.25" customHeight="1" x14ac:dyDescent="0.35"/>
    <row r="321" ht="14.25" customHeight="1" x14ac:dyDescent="0.35"/>
    <row r="322" ht="14.25" customHeight="1" x14ac:dyDescent="0.35"/>
    <row r="323" ht="14.25" customHeight="1" x14ac:dyDescent="0.35"/>
    <row r="324" ht="14.25" customHeight="1" x14ac:dyDescent="0.35"/>
    <row r="325" ht="14.25" customHeight="1" x14ac:dyDescent="0.35"/>
    <row r="326" ht="14.25" customHeight="1" x14ac:dyDescent="0.35"/>
    <row r="327" ht="14.25" customHeight="1" x14ac:dyDescent="0.35"/>
    <row r="328" ht="14.25" customHeight="1" x14ac:dyDescent="0.35"/>
    <row r="329" ht="14.25" customHeight="1" x14ac:dyDescent="0.35"/>
    <row r="330" ht="14.25" customHeight="1" x14ac:dyDescent="0.35"/>
    <row r="331" ht="14.25" customHeight="1" x14ac:dyDescent="0.35"/>
    <row r="332" ht="14.25" customHeight="1" x14ac:dyDescent="0.35"/>
    <row r="333" ht="14.25" customHeight="1" x14ac:dyDescent="0.35"/>
    <row r="334" ht="14.25" customHeight="1" x14ac:dyDescent="0.35"/>
    <row r="335" ht="14.25" customHeight="1" x14ac:dyDescent="0.35"/>
    <row r="336" ht="14.25" customHeight="1" x14ac:dyDescent="0.35"/>
    <row r="337" ht="14.25" customHeight="1" x14ac:dyDescent="0.35"/>
    <row r="338" ht="14.25" customHeight="1" x14ac:dyDescent="0.35"/>
    <row r="339" ht="14.25" customHeight="1" x14ac:dyDescent="0.35"/>
    <row r="340" ht="14.25" customHeight="1" x14ac:dyDescent="0.35"/>
    <row r="341" ht="14.25" customHeight="1" x14ac:dyDescent="0.35"/>
    <row r="342" ht="14.25" customHeight="1" x14ac:dyDescent="0.35"/>
    <row r="343" ht="14.25" customHeight="1" x14ac:dyDescent="0.35"/>
    <row r="344" ht="14.25" customHeight="1" x14ac:dyDescent="0.35"/>
    <row r="345" ht="14.25" customHeight="1" x14ac:dyDescent="0.35"/>
    <row r="346" ht="14.25" customHeight="1" x14ac:dyDescent="0.35"/>
    <row r="347" ht="14.25" customHeight="1" x14ac:dyDescent="0.35"/>
    <row r="348" ht="14.25" customHeight="1" x14ac:dyDescent="0.35"/>
    <row r="349" ht="14.25" customHeight="1" x14ac:dyDescent="0.35"/>
    <row r="350" ht="14.25" customHeight="1" x14ac:dyDescent="0.35"/>
    <row r="351" ht="14.25" customHeight="1" x14ac:dyDescent="0.35"/>
    <row r="352" ht="14.25" customHeight="1" x14ac:dyDescent="0.35"/>
    <row r="353" ht="14.25" customHeight="1" x14ac:dyDescent="0.35"/>
    <row r="354" ht="14.25" customHeight="1" x14ac:dyDescent="0.35"/>
    <row r="355" ht="14.25" customHeight="1" x14ac:dyDescent="0.35"/>
    <row r="356" ht="14.25" customHeight="1" x14ac:dyDescent="0.35"/>
    <row r="357" ht="14.25" customHeight="1" x14ac:dyDescent="0.35"/>
    <row r="358" ht="14.25" customHeight="1" x14ac:dyDescent="0.35"/>
    <row r="359" ht="14.25" customHeight="1" x14ac:dyDescent="0.35"/>
    <row r="360" ht="14.25" customHeight="1" x14ac:dyDescent="0.35"/>
    <row r="361" ht="14.25" customHeight="1" x14ac:dyDescent="0.35"/>
    <row r="362" ht="14.25" customHeight="1" x14ac:dyDescent="0.35"/>
    <row r="363" ht="14.25" customHeight="1" x14ac:dyDescent="0.35"/>
    <row r="364" ht="14.25" customHeight="1" x14ac:dyDescent="0.35"/>
    <row r="365" ht="14.25" customHeight="1" x14ac:dyDescent="0.35"/>
    <row r="366" ht="14.25" customHeight="1" x14ac:dyDescent="0.35"/>
    <row r="367" ht="14.25" customHeight="1" x14ac:dyDescent="0.35"/>
    <row r="368" ht="14.25" customHeight="1" x14ac:dyDescent="0.35"/>
    <row r="369" ht="14.25" customHeight="1" x14ac:dyDescent="0.35"/>
    <row r="370" ht="14.25" customHeight="1" x14ac:dyDescent="0.35"/>
    <row r="371" ht="14.25" customHeight="1" x14ac:dyDescent="0.35"/>
    <row r="372" ht="14.25" customHeight="1" x14ac:dyDescent="0.35"/>
    <row r="373" ht="14.25" customHeight="1" x14ac:dyDescent="0.35"/>
    <row r="374" ht="14.25" customHeight="1" x14ac:dyDescent="0.35"/>
    <row r="375" ht="14.25" customHeight="1" x14ac:dyDescent="0.35"/>
    <row r="376" ht="14.25" customHeight="1" x14ac:dyDescent="0.35"/>
    <row r="377" ht="14.25" customHeight="1" x14ac:dyDescent="0.35"/>
    <row r="378" ht="14.25" customHeight="1" x14ac:dyDescent="0.35"/>
    <row r="379" ht="14.25" customHeight="1" x14ac:dyDescent="0.35"/>
    <row r="380" ht="14.25" customHeight="1" x14ac:dyDescent="0.35"/>
    <row r="381" ht="14.25" customHeight="1" x14ac:dyDescent="0.35"/>
    <row r="382" ht="14.25" customHeight="1" x14ac:dyDescent="0.35"/>
    <row r="383" ht="14.25" customHeight="1" x14ac:dyDescent="0.35"/>
    <row r="384" ht="14.25" customHeight="1" x14ac:dyDescent="0.35"/>
    <row r="385" ht="14.25" customHeight="1" x14ac:dyDescent="0.35"/>
    <row r="386" ht="14.25" customHeight="1" x14ac:dyDescent="0.35"/>
    <row r="387" ht="14.25" customHeight="1" x14ac:dyDescent="0.35"/>
    <row r="388" ht="14.25" customHeight="1" x14ac:dyDescent="0.35"/>
    <row r="389" ht="14.25" customHeight="1" x14ac:dyDescent="0.35"/>
    <row r="390" ht="14.25" customHeight="1" x14ac:dyDescent="0.35"/>
    <row r="391" ht="14.25" customHeight="1" x14ac:dyDescent="0.35"/>
    <row r="392" ht="14.25" customHeight="1" x14ac:dyDescent="0.35"/>
    <row r="393" ht="14.25" customHeight="1" x14ac:dyDescent="0.35"/>
    <row r="394" ht="14.25" customHeight="1" x14ac:dyDescent="0.35"/>
    <row r="395" ht="14.25" customHeight="1" x14ac:dyDescent="0.35"/>
    <row r="396" ht="14.25" customHeight="1" x14ac:dyDescent="0.35"/>
    <row r="397" ht="14.25" customHeight="1" x14ac:dyDescent="0.35"/>
    <row r="398" ht="14.25" customHeight="1" x14ac:dyDescent="0.35"/>
    <row r="399" ht="14.25" customHeight="1" x14ac:dyDescent="0.35"/>
    <row r="400" ht="14.25" customHeight="1" x14ac:dyDescent="0.35"/>
    <row r="401" ht="14.25" customHeight="1" x14ac:dyDescent="0.35"/>
    <row r="402" ht="14.25" customHeight="1" x14ac:dyDescent="0.35"/>
    <row r="403" ht="14.25" customHeight="1" x14ac:dyDescent="0.35"/>
    <row r="404" ht="14.25" customHeight="1" x14ac:dyDescent="0.35"/>
    <row r="405" ht="14.25" customHeight="1" x14ac:dyDescent="0.35"/>
    <row r="406" ht="14.25" customHeight="1" x14ac:dyDescent="0.35"/>
    <row r="407" ht="14.25" customHeight="1" x14ac:dyDescent="0.35"/>
    <row r="408" ht="14.25" customHeight="1" x14ac:dyDescent="0.35"/>
    <row r="409" ht="14.25" customHeight="1" x14ac:dyDescent="0.35"/>
    <row r="410" ht="14.25" customHeight="1" x14ac:dyDescent="0.35"/>
    <row r="411" ht="14.25" customHeight="1" x14ac:dyDescent="0.35"/>
    <row r="412" ht="14.25" customHeight="1" x14ac:dyDescent="0.35"/>
    <row r="413" ht="14.25" customHeight="1" x14ac:dyDescent="0.35"/>
    <row r="414" ht="14.25" customHeight="1" x14ac:dyDescent="0.35"/>
    <row r="415" ht="14.25" customHeight="1" x14ac:dyDescent="0.35"/>
    <row r="416" ht="14.25" customHeight="1" x14ac:dyDescent="0.35"/>
    <row r="417" ht="14.25" customHeight="1" x14ac:dyDescent="0.35"/>
    <row r="418" ht="14.25" customHeight="1" x14ac:dyDescent="0.35"/>
    <row r="419" ht="14.25" customHeight="1" x14ac:dyDescent="0.35"/>
    <row r="420" ht="14.25" customHeight="1" x14ac:dyDescent="0.35"/>
    <row r="421" ht="14.25" customHeight="1" x14ac:dyDescent="0.35"/>
    <row r="422" ht="14.25" customHeight="1" x14ac:dyDescent="0.35"/>
    <row r="423" ht="14.25" customHeight="1" x14ac:dyDescent="0.35"/>
    <row r="424" ht="14.25" customHeight="1" x14ac:dyDescent="0.35"/>
    <row r="425" ht="14.25" customHeight="1" x14ac:dyDescent="0.35"/>
    <row r="426" ht="14.25" customHeight="1" x14ac:dyDescent="0.35"/>
    <row r="427" ht="14.25" customHeight="1" x14ac:dyDescent="0.35"/>
    <row r="428" ht="14.25" customHeight="1" x14ac:dyDescent="0.35"/>
    <row r="429" ht="14.25" customHeight="1" x14ac:dyDescent="0.35"/>
    <row r="430" ht="14.25" customHeight="1" x14ac:dyDescent="0.35"/>
    <row r="431" ht="14.25" customHeight="1" x14ac:dyDescent="0.35"/>
    <row r="432" ht="14.25" customHeight="1" x14ac:dyDescent="0.35"/>
    <row r="433" ht="14.25" customHeight="1" x14ac:dyDescent="0.35"/>
    <row r="434" ht="14.25" customHeight="1" x14ac:dyDescent="0.35"/>
    <row r="435" ht="14.25" customHeight="1" x14ac:dyDescent="0.35"/>
    <row r="436" ht="14.25" customHeight="1" x14ac:dyDescent="0.35"/>
    <row r="437" ht="14.25" customHeight="1" x14ac:dyDescent="0.35"/>
    <row r="438" ht="14.25" customHeight="1" x14ac:dyDescent="0.35"/>
    <row r="439" ht="14.25" customHeight="1" x14ac:dyDescent="0.35"/>
    <row r="440" ht="14.25" customHeight="1" x14ac:dyDescent="0.35"/>
    <row r="441" ht="14.25" customHeight="1" x14ac:dyDescent="0.35"/>
    <row r="442" ht="14.25" customHeight="1" x14ac:dyDescent="0.35"/>
    <row r="443" ht="14.25" customHeight="1" x14ac:dyDescent="0.35"/>
    <row r="444" ht="14.25" customHeight="1" x14ac:dyDescent="0.35"/>
    <row r="445" ht="14.25" customHeight="1" x14ac:dyDescent="0.35"/>
    <row r="446" ht="14.25" customHeight="1" x14ac:dyDescent="0.35"/>
    <row r="447" ht="14.25" customHeight="1" x14ac:dyDescent="0.35"/>
    <row r="448" ht="14.25" customHeight="1" x14ac:dyDescent="0.35"/>
    <row r="449" ht="14.25" customHeight="1" x14ac:dyDescent="0.35"/>
    <row r="450" ht="14.25" customHeight="1" x14ac:dyDescent="0.35"/>
    <row r="451" ht="14.25" customHeight="1" x14ac:dyDescent="0.35"/>
    <row r="452" ht="14.25" customHeight="1" x14ac:dyDescent="0.35"/>
    <row r="453" ht="14.25" customHeight="1" x14ac:dyDescent="0.35"/>
    <row r="454" ht="14.25" customHeight="1" x14ac:dyDescent="0.35"/>
    <row r="455" ht="14.25" customHeight="1" x14ac:dyDescent="0.35"/>
    <row r="456" ht="14.25" customHeight="1" x14ac:dyDescent="0.35"/>
    <row r="457" ht="14.25" customHeight="1" x14ac:dyDescent="0.35"/>
    <row r="458" ht="14.25" customHeight="1" x14ac:dyDescent="0.35"/>
    <row r="459" ht="14.25" customHeight="1" x14ac:dyDescent="0.35"/>
    <row r="460" ht="14.25" customHeight="1" x14ac:dyDescent="0.35"/>
    <row r="461" ht="14.25" customHeight="1" x14ac:dyDescent="0.35"/>
    <row r="462" ht="14.25" customHeight="1" x14ac:dyDescent="0.35"/>
    <row r="463" ht="14.25" customHeight="1" x14ac:dyDescent="0.35"/>
    <row r="464" ht="14.25" customHeight="1" x14ac:dyDescent="0.35"/>
    <row r="465" ht="14.25" customHeight="1" x14ac:dyDescent="0.35"/>
    <row r="466" ht="14.25" customHeight="1" x14ac:dyDescent="0.35"/>
    <row r="467" ht="14.25" customHeight="1" x14ac:dyDescent="0.35"/>
    <row r="468" ht="14.25" customHeight="1" x14ac:dyDescent="0.35"/>
    <row r="469" ht="14.25" customHeight="1" x14ac:dyDescent="0.35"/>
    <row r="470" ht="14.25" customHeight="1" x14ac:dyDescent="0.35"/>
    <row r="471" ht="14.25" customHeight="1" x14ac:dyDescent="0.35"/>
    <row r="472" ht="14.25" customHeight="1" x14ac:dyDescent="0.35"/>
    <row r="473" ht="14.25" customHeight="1" x14ac:dyDescent="0.35"/>
    <row r="474" ht="14.25" customHeight="1" x14ac:dyDescent="0.35"/>
    <row r="475" ht="14.25" customHeight="1" x14ac:dyDescent="0.35"/>
    <row r="476" ht="14.25" customHeight="1" x14ac:dyDescent="0.35"/>
    <row r="477" ht="14.25" customHeight="1" x14ac:dyDescent="0.35"/>
    <row r="478" ht="14.25" customHeight="1" x14ac:dyDescent="0.35"/>
    <row r="479" ht="14.25" customHeight="1" x14ac:dyDescent="0.35"/>
    <row r="480" ht="14.25" customHeight="1" x14ac:dyDescent="0.35"/>
    <row r="481" ht="14.25" customHeight="1" x14ac:dyDescent="0.35"/>
    <row r="482" ht="14.25" customHeight="1" x14ac:dyDescent="0.35"/>
    <row r="483" ht="14.25" customHeight="1" x14ac:dyDescent="0.35"/>
    <row r="484" ht="14.25" customHeight="1" x14ac:dyDescent="0.35"/>
    <row r="485" ht="14.25" customHeight="1" x14ac:dyDescent="0.35"/>
    <row r="486" ht="14.25" customHeight="1" x14ac:dyDescent="0.35"/>
    <row r="487" ht="14.25" customHeight="1" x14ac:dyDescent="0.35"/>
    <row r="488" ht="14.25" customHeight="1" x14ac:dyDescent="0.35"/>
    <row r="489" ht="14.25" customHeight="1" x14ac:dyDescent="0.35"/>
    <row r="490" ht="14.25" customHeight="1" x14ac:dyDescent="0.35"/>
    <row r="491" ht="14.25" customHeight="1" x14ac:dyDescent="0.35"/>
    <row r="492" ht="14.25" customHeight="1" x14ac:dyDescent="0.35"/>
    <row r="493" ht="14.25" customHeight="1" x14ac:dyDescent="0.35"/>
    <row r="494" ht="14.25" customHeight="1" x14ac:dyDescent="0.35"/>
    <row r="495" ht="14.25" customHeight="1" x14ac:dyDescent="0.35"/>
    <row r="496" ht="14.25" customHeight="1" x14ac:dyDescent="0.35"/>
    <row r="497" ht="14.25" customHeight="1" x14ac:dyDescent="0.35"/>
    <row r="498" ht="14.25" customHeight="1" x14ac:dyDescent="0.35"/>
    <row r="499" ht="14.25" customHeight="1" x14ac:dyDescent="0.35"/>
    <row r="500" ht="14.25" customHeight="1" x14ac:dyDescent="0.35"/>
    <row r="501" ht="14.25" customHeight="1" x14ac:dyDescent="0.35"/>
    <row r="502" ht="14.25" customHeight="1" x14ac:dyDescent="0.35"/>
    <row r="503" ht="14.25" customHeight="1" x14ac:dyDescent="0.35"/>
    <row r="504" ht="14.25" customHeight="1" x14ac:dyDescent="0.35"/>
    <row r="505" ht="14.25" customHeight="1" x14ac:dyDescent="0.35"/>
    <row r="506" ht="14.25" customHeight="1" x14ac:dyDescent="0.35"/>
    <row r="507" ht="14.25" customHeight="1" x14ac:dyDescent="0.35"/>
    <row r="508" ht="14.25" customHeight="1" x14ac:dyDescent="0.35"/>
    <row r="509" ht="14.25" customHeight="1" x14ac:dyDescent="0.35"/>
    <row r="510" ht="14.25" customHeight="1" x14ac:dyDescent="0.35"/>
    <row r="511" ht="14.25" customHeight="1" x14ac:dyDescent="0.35"/>
    <row r="512" ht="14.25" customHeight="1" x14ac:dyDescent="0.35"/>
    <row r="513" ht="14.25" customHeight="1" x14ac:dyDescent="0.35"/>
    <row r="514" ht="14.25" customHeight="1" x14ac:dyDescent="0.35"/>
    <row r="515" ht="14.25" customHeight="1" x14ac:dyDescent="0.35"/>
    <row r="516" ht="14.25" customHeight="1" x14ac:dyDescent="0.35"/>
    <row r="517" ht="14.25" customHeight="1" x14ac:dyDescent="0.35"/>
    <row r="518" ht="14.25" customHeight="1" x14ac:dyDescent="0.35"/>
    <row r="519" ht="14.25" customHeight="1" x14ac:dyDescent="0.35"/>
    <row r="520" ht="14.25" customHeight="1" x14ac:dyDescent="0.35"/>
    <row r="521" ht="14.25" customHeight="1" x14ac:dyDescent="0.35"/>
    <row r="522" ht="14.25" customHeight="1" x14ac:dyDescent="0.35"/>
    <row r="523" ht="14.25" customHeight="1" x14ac:dyDescent="0.35"/>
    <row r="524" ht="14.25" customHeight="1" x14ac:dyDescent="0.35"/>
    <row r="525" ht="14.25" customHeight="1" x14ac:dyDescent="0.35"/>
    <row r="526" ht="14.25" customHeight="1" x14ac:dyDescent="0.35"/>
    <row r="527" ht="14.25" customHeight="1" x14ac:dyDescent="0.35"/>
    <row r="528" ht="14.25" customHeight="1" x14ac:dyDescent="0.35"/>
    <row r="529" ht="14.25" customHeight="1" x14ac:dyDescent="0.35"/>
    <row r="530" ht="14.25" customHeight="1" x14ac:dyDescent="0.35"/>
    <row r="531" ht="14.25" customHeight="1" x14ac:dyDescent="0.35"/>
    <row r="532" ht="14.25" customHeight="1" x14ac:dyDescent="0.35"/>
    <row r="533" ht="14.25" customHeight="1" x14ac:dyDescent="0.35"/>
    <row r="534" ht="14.25" customHeight="1" x14ac:dyDescent="0.35"/>
    <row r="535" ht="14.25" customHeight="1" x14ac:dyDescent="0.35"/>
    <row r="536" ht="14.25" customHeight="1" x14ac:dyDescent="0.35"/>
    <row r="537" ht="14.25" customHeight="1" x14ac:dyDescent="0.35"/>
    <row r="538" ht="14.25" customHeight="1" x14ac:dyDescent="0.35"/>
    <row r="539" ht="14.25" customHeight="1" x14ac:dyDescent="0.35"/>
    <row r="540" ht="14.25" customHeight="1" x14ac:dyDescent="0.35"/>
    <row r="541" ht="14.25" customHeight="1" x14ac:dyDescent="0.35"/>
    <row r="542" ht="14.25" customHeight="1" x14ac:dyDescent="0.35"/>
    <row r="543" ht="14.25" customHeight="1" x14ac:dyDescent="0.35"/>
    <row r="544" ht="14.25" customHeight="1" x14ac:dyDescent="0.35"/>
    <row r="545" ht="14.25" customHeight="1" x14ac:dyDescent="0.35"/>
    <row r="546" ht="14.25" customHeight="1" x14ac:dyDescent="0.35"/>
    <row r="547" ht="14.25" customHeight="1" x14ac:dyDescent="0.35"/>
    <row r="548" ht="14.25" customHeight="1" x14ac:dyDescent="0.35"/>
    <row r="549" ht="14.25" customHeight="1" x14ac:dyDescent="0.35"/>
    <row r="550" ht="14.25" customHeight="1" x14ac:dyDescent="0.35"/>
    <row r="551" ht="14.25" customHeight="1" x14ac:dyDescent="0.35"/>
    <row r="552" ht="14.25" customHeight="1" x14ac:dyDescent="0.35"/>
    <row r="553" ht="14.25" customHeight="1" x14ac:dyDescent="0.35"/>
    <row r="554" ht="14.25" customHeight="1" x14ac:dyDescent="0.35"/>
    <row r="555" ht="14.25" customHeight="1" x14ac:dyDescent="0.35"/>
    <row r="556" ht="14.25" customHeight="1" x14ac:dyDescent="0.35"/>
    <row r="557" ht="14.25" customHeight="1" x14ac:dyDescent="0.35"/>
    <row r="558" ht="14.25" customHeight="1" x14ac:dyDescent="0.35"/>
    <row r="559" ht="14.25" customHeight="1" x14ac:dyDescent="0.35"/>
    <row r="560" ht="14.25" customHeight="1" x14ac:dyDescent="0.35"/>
    <row r="561" ht="14.25" customHeight="1" x14ac:dyDescent="0.35"/>
    <row r="562" ht="14.25" customHeight="1" x14ac:dyDescent="0.35"/>
    <row r="563" ht="14.25" customHeight="1" x14ac:dyDescent="0.35"/>
    <row r="564" ht="14.25" customHeight="1" x14ac:dyDescent="0.35"/>
    <row r="565" ht="14.25" customHeight="1" x14ac:dyDescent="0.35"/>
    <row r="566" ht="14.25" customHeight="1" x14ac:dyDescent="0.35"/>
    <row r="567" ht="14.25" customHeight="1" x14ac:dyDescent="0.35"/>
    <row r="568" ht="14.25" customHeight="1" x14ac:dyDescent="0.35"/>
    <row r="569" ht="14.25" customHeight="1" x14ac:dyDescent="0.35"/>
    <row r="570" ht="14.25" customHeight="1" x14ac:dyDescent="0.35"/>
    <row r="571" ht="14.25" customHeight="1" x14ac:dyDescent="0.35"/>
    <row r="572" ht="14.25" customHeight="1" x14ac:dyDescent="0.35"/>
    <row r="573" ht="14.25" customHeight="1" x14ac:dyDescent="0.35"/>
    <row r="574" ht="14.25" customHeight="1" x14ac:dyDescent="0.35"/>
    <row r="575" ht="14.25" customHeight="1" x14ac:dyDescent="0.35"/>
    <row r="576" ht="14.25" customHeight="1" x14ac:dyDescent="0.35"/>
    <row r="577" ht="14.25" customHeight="1" x14ac:dyDescent="0.35"/>
    <row r="578" ht="14.25" customHeight="1" x14ac:dyDescent="0.35"/>
    <row r="579" ht="14.25" customHeight="1" x14ac:dyDescent="0.35"/>
    <row r="580" ht="14.25" customHeight="1" x14ac:dyDescent="0.35"/>
    <row r="581" ht="14.25" customHeight="1" x14ac:dyDescent="0.35"/>
    <row r="582" ht="14.25" customHeight="1" x14ac:dyDescent="0.35"/>
    <row r="583" ht="14.25" customHeight="1" x14ac:dyDescent="0.35"/>
    <row r="584" ht="14.25" customHeight="1" x14ac:dyDescent="0.35"/>
    <row r="585" ht="14.25" customHeight="1" x14ac:dyDescent="0.35"/>
    <row r="586" ht="14.25" customHeight="1" x14ac:dyDescent="0.35"/>
    <row r="587" ht="14.25" customHeight="1" x14ac:dyDescent="0.35"/>
    <row r="588" ht="14.25" customHeight="1" x14ac:dyDescent="0.35"/>
    <row r="589" ht="14.25" customHeight="1" x14ac:dyDescent="0.35"/>
    <row r="590" ht="14.25" customHeight="1" x14ac:dyDescent="0.35"/>
    <row r="591" ht="14.25" customHeight="1" x14ac:dyDescent="0.35"/>
    <row r="592" ht="14.25" customHeight="1" x14ac:dyDescent="0.35"/>
    <row r="593" ht="14.25" customHeight="1" x14ac:dyDescent="0.35"/>
    <row r="594" ht="14.25" customHeight="1" x14ac:dyDescent="0.35"/>
    <row r="595" ht="14.25" customHeight="1" x14ac:dyDescent="0.35"/>
    <row r="596" ht="14.25" customHeight="1" x14ac:dyDescent="0.35"/>
    <row r="597" ht="14.25" customHeight="1" x14ac:dyDescent="0.35"/>
    <row r="598" ht="14.25" customHeight="1" x14ac:dyDescent="0.35"/>
    <row r="599" ht="14.25" customHeight="1" x14ac:dyDescent="0.35"/>
    <row r="600" ht="14.25" customHeight="1" x14ac:dyDescent="0.35"/>
    <row r="601" ht="14.25" customHeight="1" x14ac:dyDescent="0.35"/>
    <row r="602" ht="14.25" customHeight="1" x14ac:dyDescent="0.35"/>
    <row r="603" ht="14.25" customHeight="1" x14ac:dyDescent="0.35"/>
    <row r="604" ht="14.25" customHeight="1" x14ac:dyDescent="0.35"/>
    <row r="605" ht="14.25" customHeight="1" x14ac:dyDescent="0.35"/>
    <row r="606" ht="14.25" customHeight="1" x14ac:dyDescent="0.35"/>
    <row r="607" ht="14.25" customHeight="1" x14ac:dyDescent="0.35"/>
    <row r="608" ht="14.25" customHeight="1" x14ac:dyDescent="0.35"/>
    <row r="609" ht="14.25" customHeight="1" x14ac:dyDescent="0.35"/>
    <row r="610" ht="14.25" customHeight="1" x14ac:dyDescent="0.35"/>
    <row r="611" ht="14.25" customHeight="1" x14ac:dyDescent="0.35"/>
    <row r="612" ht="14.25" customHeight="1" x14ac:dyDescent="0.35"/>
    <row r="613" ht="14.25" customHeight="1" x14ac:dyDescent="0.35"/>
    <row r="614" ht="14.25" customHeight="1" x14ac:dyDescent="0.35"/>
    <row r="615" ht="14.25" customHeight="1" x14ac:dyDescent="0.35"/>
    <row r="616" ht="14.25" customHeight="1" x14ac:dyDescent="0.35"/>
    <row r="617" ht="14.25" customHeight="1" x14ac:dyDescent="0.35"/>
    <row r="618" ht="14.25" customHeight="1" x14ac:dyDescent="0.35"/>
    <row r="619" ht="14.25" customHeight="1" x14ac:dyDescent="0.35"/>
    <row r="620" ht="14.25" customHeight="1" x14ac:dyDescent="0.35"/>
    <row r="621" ht="14.25" customHeight="1" x14ac:dyDescent="0.35"/>
    <row r="622" ht="14.25" customHeight="1" x14ac:dyDescent="0.35"/>
    <row r="623" ht="14.25" customHeight="1" x14ac:dyDescent="0.35"/>
    <row r="624" ht="14.25" customHeight="1" x14ac:dyDescent="0.35"/>
    <row r="625" ht="14.25" customHeight="1" x14ac:dyDescent="0.35"/>
    <row r="626" ht="14.25" customHeight="1" x14ac:dyDescent="0.35"/>
    <row r="627" ht="14.25" customHeight="1" x14ac:dyDescent="0.35"/>
    <row r="628" ht="14.25" customHeight="1" x14ac:dyDescent="0.35"/>
    <row r="629" ht="14.25" customHeight="1" x14ac:dyDescent="0.35"/>
    <row r="630" ht="14.25" customHeight="1" x14ac:dyDescent="0.35"/>
    <row r="631" ht="14.25" customHeight="1" x14ac:dyDescent="0.35"/>
    <row r="632" ht="14.25" customHeight="1" x14ac:dyDescent="0.35"/>
    <row r="633" ht="14.25" customHeight="1" x14ac:dyDescent="0.35"/>
    <row r="634" ht="14.25" customHeight="1" x14ac:dyDescent="0.35"/>
    <row r="635" ht="14.25" customHeight="1" x14ac:dyDescent="0.35"/>
    <row r="636" ht="14.25" customHeight="1" x14ac:dyDescent="0.35"/>
    <row r="637" ht="14.25" customHeight="1" x14ac:dyDescent="0.35"/>
    <row r="638" ht="14.25" customHeight="1" x14ac:dyDescent="0.35"/>
    <row r="639" ht="14.25" customHeight="1" x14ac:dyDescent="0.35"/>
    <row r="640" ht="14.25" customHeight="1" x14ac:dyDescent="0.35"/>
    <row r="641" ht="14.25" customHeight="1" x14ac:dyDescent="0.35"/>
    <row r="642" ht="14.25" customHeight="1" x14ac:dyDescent="0.35"/>
    <row r="643" ht="14.25" customHeight="1" x14ac:dyDescent="0.35"/>
    <row r="644" ht="14.25" customHeight="1" x14ac:dyDescent="0.35"/>
    <row r="645" ht="14.25" customHeight="1" x14ac:dyDescent="0.35"/>
    <row r="646" ht="14.25" customHeight="1" x14ac:dyDescent="0.35"/>
    <row r="647" ht="14.25" customHeight="1" x14ac:dyDescent="0.35"/>
    <row r="648" ht="14.25" customHeight="1" x14ac:dyDescent="0.35"/>
    <row r="649" ht="14.25" customHeight="1" x14ac:dyDescent="0.35"/>
    <row r="650" ht="14.25" customHeight="1" x14ac:dyDescent="0.35"/>
    <row r="651" ht="14.25" customHeight="1" x14ac:dyDescent="0.35"/>
    <row r="652" ht="14.25" customHeight="1" x14ac:dyDescent="0.35"/>
    <row r="653" ht="14.25" customHeight="1" x14ac:dyDescent="0.35"/>
    <row r="654" ht="14.25" customHeight="1" x14ac:dyDescent="0.35"/>
    <row r="655" ht="14.25" customHeight="1" x14ac:dyDescent="0.35"/>
    <row r="656" ht="14.25" customHeight="1" x14ac:dyDescent="0.35"/>
    <row r="657" ht="14.25" customHeight="1" x14ac:dyDescent="0.35"/>
    <row r="658" ht="14.25" customHeight="1" x14ac:dyDescent="0.35"/>
    <row r="659" ht="14.25" customHeight="1" x14ac:dyDescent="0.35"/>
    <row r="660" ht="14.25" customHeight="1" x14ac:dyDescent="0.35"/>
    <row r="661" ht="14.25" customHeight="1" x14ac:dyDescent="0.35"/>
    <row r="662" ht="14.25" customHeight="1" x14ac:dyDescent="0.35"/>
    <row r="663" ht="14.25" customHeight="1" x14ac:dyDescent="0.35"/>
    <row r="664" ht="14.25" customHeight="1" x14ac:dyDescent="0.35"/>
    <row r="665" ht="14.25" customHeight="1" x14ac:dyDescent="0.35"/>
    <row r="666" ht="14.25" customHeight="1" x14ac:dyDescent="0.35"/>
    <row r="667" ht="14.25" customHeight="1" x14ac:dyDescent="0.35"/>
    <row r="668" ht="14.25" customHeight="1" x14ac:dyDescent="0.35"/>
    <row r="669" ht="14.25" customHeight="1" x14ac:dyDescent="0.35"/>
    <row r="670" ht="14.25" customHeight="1" x14ac:dyDescent="0.35"/>
    <row r="671" ht="14.25" customHeight="1" x14ac:dyDescent="0.35"/>
    <row r="672" ht="14.25" customHeight="1" x14ac:dyDescent="0.35"/>
    <row r="673" ht="14.25" customHeight="1" x14ac:dyDescent="0.35"/>
    <row r="674" ht="14.25" customHeight="1" x14ac:dyDescent="0.35"/>
    <row r="675" ht="14.25" customHeight="1" x14ac:dyDescent="0.35"/>
    <row r="676" ht="14.25" customHeight="1" x14ac:dyDescent="0.35"/>
    <row r="677" ht="14.25" customHeight="1" x14ac:dyDescent="0.35"/>
    <row r="678" ht="14.25" customHeight="1" x14ac:dyDescent="0.35"/>
    <row r="679" ht="14.25" customHeight="1" x14ac:dyDescent="0.35"/>
    <row r="680" ht="14.25" customHeight="1" x14ac:dyDescent="0.35"/>
    <row r="681" ht="14.25" customHeight="1" x14ac:dyDescent="0.35"/>
    <row r="682" ht="14.25" customHeight="1" x14ac:dyDescent="0.35"/>
    <row r="683" ht="14.25" customHeight="1" x14ac:dyDescent="0.35"/>
    <row r="684" ht="14.25" customHeight="1" x14ac:dyDescent="0.35"/>
    <row r="685" ht="14.25" customHeight="1" x14ac:dyDescent="0.35"/>
    <row r="686" ht="14.25" customHeight="1" x14ac:dyDescent="0.35"/>
    <row r="687" ht="14.25" customHeight="1" x14ac:dyDescent="0.35"/>
    <row r="688" ht="14.25" customHeight="1" x14ac:dyDescent="0.35"/>
    <row r="689" ht="14.25" customHeight="1" x14ac:dyDescent="0.35"/>
    <row r="690" ht="14.25" customHeight="1" x14ac:dyDescent="0.35"/>
    <row r="691" ht="14.25" customHeight="1" x14ac:dyDescent="0.35"/>
    <row r="692" ht="14.25" customHeight="1" x14ac:dyDescent="0.35"/>
    <row r="693" ht="14.25" customHeight="1" x14ac:dyDescent="0.35"/>
    <row r="694" ht="14.25" customHeight="1" x14ac:dyDescent="0.35"/>
    <row r="695" ht="14.25" customHeight="1" x14ac:dyDescent="0.35"/>
    <row r="696" ht="14.25" customHeight="1" x14ac:dyDescent="0.35"/>
    <row r="697" ht="14.25" customHeight="1" x14ac:dyDescent="0.35"/>
    <row r="698" ht="14.25" customHeight="1" x14ac:dyDescent="0.35"/>
    <row r="699" ht="14.25" customHeight="1" x14ac:dyDescent="0.35"/>
    <row r="700" ht="14.25" customHeight="1" x14ac:dyDescent="0.35"/>
    <row r="701" ht="14.25" customHeight="1" x14ac:dyDescent="0.35"/>
    <row r="702" ht="14.25" customHeight="1" x14ac:dyDescent="0.35"/>
    <row r="703" ht="14.25" customHeight="1" x14ac:dyDescent="0.35"/>
    <row r="704" ht="14.25" customHeight="1" x14ac:dyDescent="0.35"/>
    <row r="705" ht="14.25" customHeight="1" x14ac:dyDescent="0.35"/>
    <row r="706" ht="14.25" customHeight="1" x14ac:dyDescent="0.35"/>
    <row r="707" ht="14.25" customHeight="1" x14ac:dyDescent="0.35"/>
    <row r="708" ht="14.25" customHeight="1" x14ac:dyDescent="0.35"/>
    <row r="709" ht="14.25" customHeight="1" x14ac:dyDescent="0.35"/>
    <row r="710" ht="14.25" customHeight="1" x14ac:dyDescent="0.35"/>
    <row r="711" ht="14.25" customHeight="1" x14ac:dyDescent="0.35"/>
    <row r="712" ht="14.25" customHeight="1" x14ac:dyDescent="0.35"/>
    <row r="713" ht="14.25" customHeight="1" x14ac:dyDescent="0.35"/>
    <row r="714" ht="14.25" customHeight="1" x14ac:dyDescent="0.35"/>
    <row r="715" ht="14.25" customHeight="1" x14ac:dyDescent="0.35"/>
    <row r="716" ht="14.25" customHeight="1" x14ac:dyDescent="0.35"/>
    <row r="717" ht="14.25" customHeight="1" x14ac:dyDescent="0.35"/>
    <row r="718" ht="14.25" customHeight="1" x14ac:dyDescent="0.35"/>
    <row r="719" ht="14.25" customHeight="1" x14ac:dyDescent="0.35"/>
    <row r="720" ht="14.25" customHeight="1" x14ac:dyDescent="0.35"/>
    <row r="721" ht="14.25" customHeight="1" x14ac:dyDescent="0.35"/>
    <row r="722" ht="14.25" customHeight="1" x14ac:dyDescent="0.35"/>
    <row r="723" ht="14.25" customHeight="1" x14ac:dyDescent="0.35"/>
    <row r="724" ht="14.25" customHeight="1" x14ac:dyDescent="0.35"/>
    <row r="725" ht="14.25" customHeight="1" x14ac:dyDescent="0.35"/>
    <row r="726" ht="14.25" customHeight="1" x14ac:dyDescent="0.35"/>
    <row r="727" ht="14.25" customHeight="1" x14ac:dyDescent="0.35"/>
    <row r="728" ht="14.25" customHeight="1" x14ac:dyDescent="0.35"/>
    <row r="729" ht="14.25" customHeight="1" x14ac:dyDescent="0.35"/>
    <row r="730" ht="14.25" customHeight="1" x14ac:dyDescent="0.35"/>
    <row r="731" ht="14.25" customHeight="1" x14ac:dyDescent="0.35"/>
    <row r="732" ht="14.25" customHeight="1" x14ac:dyDescent="0.35"/>
    <row r="733" ht="14.25" customHeight="1" x14ac:dyDescent="0.35"/>
    <row r="734" ht="14.25" customHeight="1" x14ac:dyDescent="0.35"/>
    <row r="735" ht="14.25" customHeight="1" x14ac:dyDescent="0.35"/>
    <row r="736" ht="14.25" customHeight="1" x14ac:dyDescent="0.35"/>
    <row r="737" ht="14.25" customHeight="1" x14ac:dyDescent="0.35"/>
    <row r="738" ht="14.25" customHeight="1" x14ac:dyDescent="0.35"/>
    <row r="739" ht="14.25" customHeight="1" x14ac:dyDescent="0.35"/>
    <row r="740" ht="14.25" customHeight="1" x14ac:dyDescent="0.35"/>
    <row r="741" ht="14.25" customHeight="1" x14ac:dyDescent="0.35"/>
    <row r="742" ht="14.25" customHeight="1" x14ac:dyDescent="0.35"/>
    <row r="743" ht="14.25" customHeight="1" x14ac:dyDescent="0.35"/>
    <row r="744" ht="14.25" customHeight="1" x14ac:dyDescent="0.35"/>
    <row r="745" ht="14.25" customHeight="1" x14ac:dyDescent="0.35"/>
    <row r="746" ht="14.25" customHeight="1" x14ac:dyDescent="0.35"/>
    <row r="747" ht="14.25" customHeight="1" x14ac:dyDescent="0.35"/>
    <row r="748" ht="14.25" customHeight="1" x14ac:dyDescent="0.35"/>
    <row r="749" ht="14.25" customHeight="1" x14ac:dyDescent="0.35"/>
    <row r="750" ht="14.25" customHeight="1" x14ac:dyDescent="0.35"/>
    <row r="751" ht="14.25" customHeight="1" x14ac:dyDescent="0.35"/>
    <row r="752" ht="14.25" customHeight="1" x14ac:dyDescent="0.35"/>
    <row r="753" ht="14.25" customHeight="1" x14ac:dyDescent="0.35"/>
    <row r="754" ht="14.25" customHeight="1" x14ac:dyDescent="0.35"/>
    <row r="755" ht="14.25" customHeight="1" x14ac:dyDescent="0.35"/>
    <row r="756" ht="14.25" customHeight="1" x14ac:dyDescent="0.35"/>
    <row r="757" ht="14.25" customHeight="1" x14ac:dyDescent="0.35"/>
    <row r="758" ht="14.25" customHeight="1" x14ac:dyDescent="0.35"/>
    <row r="759" ht="14.25" customHeight="1" x14ac:dyDescent="0.35"/>
    <row r="760" ht="14.25" customHeight="1" x14ac:dyDescent="0.35"/>
    <row r="761" ht="14.25" customHeight="1" x14ac:dyDescent="0.35"/>
    <row r="762" ht="14.25" customHeight="1" x14ac:dyDescent="0.35"/>
    <row r="763" ht="14.25" customHeight="1" x14ac:dyDescent="0.35"/>
    <row r="764" ht="14.25" customHeight="1" x14ac:dyDescent="0.35"/>
    <row r="765" ht="14.25" customHeight="1" x14ac:dyDescent="0.35"/>
    <row r="766" ht="14.25" customHeight="1" x14ac:dyDescent="0.35"/>
    <row r="767" ht="14.25" customHeight="1" x14ac:dyDescent="0.35"/>
    <row r="768" ht="14.25" customHeight="1" x14ac:dyDescent="0.35"/>
    <row r="769" ht="14.25" customHeight="1" x14ac:dyDescent="0.35"/>
    <row r="770" ht="14.25" customHeight="1" x14ac:dyDescent="0.35"/>
    <row r="771" ht="14.25" customHeight="1" x14ac:dyDescent="0.35"/>
    <row r="772" ht="14.25" customHeight="1" x14ac:dyDescent="0.35"/>
    <row r="773" ht="14.25" customHeight="1" x14ac:dyDescent="0.35"/>
    <row r="774" ht="14.25" customHeight="1" x14ac:dyDescent="0.35"/>
    <row r="775" ht="14.25" customHeight="1" x14ac:dyDescent="0.35"/>
    <row r="776" ht="14.25" customHeight="1" x14ac:dyDescent="0.35"/>
    <row r="777" ht="14.25" customHeight="1" x14ac:dyDescent="0.35"/>
    <row r="778" ht="14.25" customHeight="1" x14ac:dyDescent="0.35"/>
    <row r="779" ht="14.25" customHeight="1" x14ac:dyDescent="0.35"/>
    <row r="780" ht="14.25" customHeight="1" x14ac:dyDescent="0.35"/>
    <row r="781" ht="14.25" customHeight="1" x14ac:dyDescent="0.35"/>
    <row r="782" ht="14.25" customHeight="1" x14ac:dyDescent="0.35"/>
    <row r="783" ht="14.25" customHeight="1" x14ac:dyDescent="0.35"/>
    <row r="784" ht="14.25" customHeight="1" x14ac:dyDescent="0.35"/>
    <row r="785" ht="14.25" customHeight="1" x14ac:dyDescent="0.35"/>
    <row r="786" ht="14.25" customHeight="1" x14ac:dyDescent="0.35"/>
    <row r="787" ht="14.25" customHeight="1" x14ac:dyDescent="0.35"/>
    <row r="788" ht="14.25" customHeight="1" x14ac:dyDescent="0.35"/>
    <row r="789" ht="14.25" customHeight="1" x14ac:dyDescent="0.35"/>
    <row r="790" ht="14.25" customHeight="1" x14ac:dyDescent="0.35"/>
    <row r="791" ht="14.25" customHeight="1" x14ac:dyDescent="0.35"/>
    <row r="792" ht="14.25" customHeight="1" x14ac:dyDescent="0.35"/>
    <row r="793" ht="14.25" customHeight="1" x14ac:dyDescent="0.35"/>
    <row r="794" ht="14.25" customHeight="1" x14ac:dyDescent="0.35"/>
    <row r="795" ht="14.25" customHeight="1" x14ac:dyDescent="0.35"/>
    <row r="796" ht="14.25" customHeight="1" x14ac:dyDescent="0.35"/>
    <row r="797" ht="14.25" customHeight="1" x14ac:dyDescent="0.35"/>
    <row r="798" ht="14.25" customHeight="1" x14ac:dyDescent="0.35"/>
    <row r="799" ht="14.25" customHeight="1" x14ac:dyDescent="0.35"/>
    <row r="800" ht="14.25" customHeight="1" x14ac:dyDescent="0.35"/>
    <row r="801" ht="14.25" customHeight="1" x14ac:dyDescent="0.35"/>
    <row r="802" ht="14.25" customHeight="1" x14ac:dyDescent="0.35"/>
    <row r="803" ht="14.25" customHeight="1" x14ac:dyDescent="0.35"/>
    <row r="804" ht="14.25" customHeight="1" x14ac:dyDescent="0.35"/>
    <row r="805" ht="14.25" customHeight="1" x14ac:dyDescent="0.35"/>
    <row r="806" ht="14.25" customHeight="1" x14ac:dyDescent="0.35"/>
    <row r="807" ht="14.25" customHeight="1" x14ac:dyDescent="0.35"/>
    <row r="808" ht="14.25" customHeight="1" x14ac:dyDescent="0.35"/>
    <row r="809" ht="14.25" customHeight="1" x14ac:dyDescent="0.35"/>
    <row r="810" ht="14.25" customHeight="1" x14ac:dyDescent="0.35"/>
    <row r="811" ht="14.25" customHeight="1" x14ac:dyDescent="0.35"/>
    <row r="812" ht="14.25" customHeight="1" x14ac:dyDescent="0.35"/>
    <row r="813" ht="14.25" customHeight="1" x14ac:dyDescent="0.35"/>
    <row r="814" ht="14.25" customHeight="1" x14ac:dyDescent="0.35"/>
    <row r="815" ht="14.25" customHeight="1" x14ac:dyDescent="0.35"/>
    <row r="816" ht="14.25" customHeight="1" x14ac:dyDescent="0.35"/>
    <row r="817" ht="14.25" customHeight="1" x14ac:dyDescent="0.35"/>
    <row r="818" ht="14.25" customHeight="1" x14ac:dyDescent="0.35"/>
    <row r="819" ht="14.25" customHeight="1" x14ac:dyDescent="0.35"/>
    <row r="820" ht="14.25" customHeight="1" x14ac:dyDescent="0.35"/>
    <row r="821" ht="14.25" customHeight="1" x14ac:dyDescent="0.35"/>
    <row r="822" ht="14.25" customHeight="1" x14ac:dyDescent="0.35"/>
    <row r="823" ht="14.25" customHeight="1" x14ac:dyDescent="0.35"/>
    <row r="824" ht="14.25" customHeight="1" x14ac:dyDescent="0.35"/>
    <row r="825" ht="14.25" customHeight="1" x14ac:dyDescent="0.35"/>
    <row r="826" ht="14.25" customHeight="1" x14ac:dyDescent="0.35"/>
    <row r="827" ht="14.25" customHeight="1" x14ac:dyDescent="0.35"/>
    <row r="828" ht="14.25" customHeight="1" x14ac:dyDescent="0.35"/>
    <row r="829" ht="14.25" customHeight="1" x14ac:dyDescent="0.35"/>
    <row r="830" ht="14.25" customHeight="1" x14ac:dyDescent="0.35"/>
    <row r="831" ht="14.25" customHeight="1" x14ac:dyDescent="0.35"/>
    <row r="832" ht="14.25" customHeight="1" x14ac:dyDescent="0.35"/>
    <row r="833" ht="14.25" customHeight="1" x14ac:dyDescent="0.35"/>
    <row r="834" ht="14.25" customHeight="1" x14ac:dyDescent="0.35"/>
    <row r="835" ht="14.25" customHeight="1" x14ac:dyDescent="0.35"/>
    <row r="836" ht="14.25" customHeight="1" x14ac:dyDescent="0.35"/>
    <row r="837" ht="14.25" customHeight="1" x14ac:dyDescent="0.35"/>
    <row r="838" ht="14.25" customHeight="1" x14ac:dyDescent="0.35"/>
    <row r="839" ht="14.25" customHeight="1" x14ac:dyDescent="0.35"/>
    <row r="840" ht="14.25" customHeight="1" x14ac:dyDescent="0.35"/>
    <row r="841" ht="14.25" customHeight="1" x14ac:dyDescent="0.35"/>
    <row r="842" ht="14.25" customHeight="1" x14ac:dyDescent="0.35"/>
    <row r="843" ht="14.25" customHeight="1" x14ac:dyDescent="0.35"/>
    <row r="844" ht="14.25" customHeight="1" x14ac:dyDescent="0.35"/>
    <row r="845" ht="14.25" customHeight="1" x14ac:dyDescent="0.35"/>
    <row r="846" ht="14.25" customHeight="1" x14ac:dyDescent="0.35"/>
    <row r="847" ht="14.25" customHeight="1" x14ac:dyDescent="0.35"/>
    <row r="848" ht="14.25" customHeight="1" x14ac:dyDescent="0.35"/>
    <row r="849" ht="14.25" customHeight="1" x14ac:dyDescent="0.35"/>
    <row r="850" ht="14.25" customHeight="1" x14ac:dyDescent="0.35"/>
    <row r="851" ht="14.25" customHeight="1" x14ac:dyDescent="0.35"/>
    <row r="852" ht="14.25" customHeight="1" x14ac:dyDescent="0.35"/>
    <row r="853" ht="14.25" customHeight="1" x14ac:dyDescent="0.35"/>
    <row r="854" ht="14.25" customHeight="1" x14ac:dyDescent="0.35"/>
    <row r="855" ht="14.25" customHeight="1" x14ac:dyDescent="0.35"/>
    <row r="856" ht="14.25" customHeight="1" x14ac:dyDescent="0.35"/>
    <row r="857" ht="14.25" customHeight="1" x14ac:dyDescent="0.35"/>
    <row r="858" ht="14.25" customHeight="1" x14ac:dyDescent="0.35"/>
    <row r="859" ht="14.25" customHeight="1" x14ac:dyDescent="0.35"/>
    <row r="860" ht="14.25" customHeight="1" x14ac:dyDescent="0.35"/>
    <row r="861" ht="14.25" customHeight="1" x14ac:dyDescent="0.35"/>
    <row r="862" ht="14.25" customHeight="1" x14ac:dyDescent="0.35"/>
    <row r="863" ht="14.25" customHeight="1" x14ac:dyDescent="0.35"/>
    <row r="864" ht="14.25" customHeight="1" x14ac:dyDescent="0.35"/>
    <row r="865" ht="14.25" customHeight="1" x14ac:dyDescent="0.35"/>
    <row r="866" ht="14.25" customHeight="1" x14ac:dyDescent="0.35"/>
    <row r="867" ht="14.25" customHeight="1" x14ac:dyDescent="0.35"/>
    <row r="868" ht="14.25" customHeight="1" x14ac:dyDescent="0.35"/>
    <row r="869" ht="14.25" customHeight="1" x14ac:dyDescent="0.35"/>
    <row r="870" ht="14.25" customHeight="1" x14ac:dyDescent="0.35"/>
    <row r="871" ht="14.25" customHeight="1" x14ac:dyDescent="0.35"/>
    <row r="872" ht="14.25" customHeight="1" x14ac:dyDescent="0.35"/>
    <row r="873" ht="14.25" customHeight="1" x14ac:dyDescent="0.35"/>
    <row r="874" ht="14.25" customHeight="1" x14ac:dyDescent="0.35"/>
    <row r="875" ht="14.25" customHeight="1" x14ac:dyDescent="0.35"/>
    <row r="876" ht="14.25" customHeight="1" x14ac:dyDescent="0.35"/>
    <row r="877" ht="14.25" customHeight="1" x14ac:dyDescent="0.35"/>
    <row r="878" ht="14.25" customHeight="1" x14ac:dyDescent="0.35"/>
    <row r="879" ht="14.25" customHeight="1" x14ac:dyDescent="0.35"/>
    <row r="880" ht="14.25" customHeight="1" x14ac:dyDescent="0.35"/>
    <row r="881" ht="14.25" customHeight="1" x14ac:dyDescent="0.35"/>
    <row r="882" ht="14.25" customHeight="1" x14ac:dyDescent="0.35"/>
    <row r="883" ht="14.25" customHeight="1" x14ac:dyDescent="0.35"/>
    <row r="884" ht="14.25" customHeight="1" x14ac:dyDescent="0.35"/>
    <row r="885" ht="14.25" customHeight="1" x14ac:dyDescent="0.35"/>
    <row r="886" ht="14.25" customHeight="1" x14ac:dyDescent="0.35"/>
    <row r="887" ht="14.25" customHeight="1" x14ac:dyDescent="0.35"/>
    <row r="888" ht="14.25" customHeight="1" x14ac:dyDescent="0.35"/>
    <row r="889" ht="14.25" customHeight="1" x14ac:dyDescent="0.35"/>
    <row r="890" ht="14.25" customHeight="1" x14ac:dyDescent="0.35"/>
    <row r="891" ht="14.25" customHeight="1" x14ac:dyDescent="0.35"/>
    <row r="892" ht="14.25" customHeight="1" x14ac:dyDescent="0.35"/>
    <row r="893" ht="14.25" customHeight="1" x14ac:dyDescent="0.35"/>
    <row r="894" ht="14.25" customHeight="1" x14ac:dyDescent="0.35"/>
    <row r="895" ht="14.25" customHeight="1" x14ac:dyDescent="0.35"/>
    <row r="896" ht="14.25" customHeight="1" x14ac:dyDescent="0.35"/>
    <row r="897" ht="14.25" customHeight="1" x14ac:dyDescent="0.35"/>
    <row r="898" ht="14.25" customHeight="1" x14ac:dyDescent="0.35"/>
    <row r="899" ht="14.25" customHeight="1" x14ac:dyDescent="0.35"/>
    <row r="900" ht="14.25" customHeight="1" x14ac:dyDescent="0.35"/>
    <row r="901" ht="14.25" customHeight="1" x14ac:dyDescent="0.35"/>
    <row r="902" ht="14.25" customHeight="1" x14ac:dyDescent="0.35"/>
    <row r="903" ht="14.25" customHeight="1" x14ac:dyDescent="0.35"/>
    <row r="904" ht="14.25" customHeight="1" x14ac:dyDescent="0.35"/>
    <row r="905" ht="14.25" customHeight="1" x14ac:dyDescent="0.35"/>
    <row r="906" ht="14.25" customHeight="1" x14ac:dyDescent="0.35"/>
    <row r="907" ht="14.25" customHeight="1" x14ac:dyDescent="0.35"/>
    <row r="908" ht="14.25" customHeight="1" x14ac:dyDescent="0.35"/>
    <row r="909" ht="14.25" customHeight="1" x14ac:dyDescent="0.35"/>
    <row r="910" ht="14.25" customHeight="1" x14ac:dyDescent="0.35"/>
    <row r="911" ht="14.25" customHeight="1" x14ac:dyDescent="0.35"/>
    <row r="912" ht="14.25" customHeight="1" x14ac:dyDescent="0.35"/>
    <row r="913" ht="14.25" customHeight="1" x14ac:dyDescent="0.35"/>
    <row r="914" ht="14.25" customHeight="1" x14ac:dyDescent="0.35"/>
    <row r="915" ht="14.25" customHeight="1" x14ac:dyDescent="0.35"/>
    <row r="916" ht="14.25" customHeight="1" x14ac:dyDescent="0.35"/>
    <row r="917" ht="14.25" customHeight="1" x14ac:dyDescent="0.35"/>
    <row r="918" ht="14.25" customHeight="1" x14ac:dyDescent="0.35"/>
    <row r="919" ht="14.25" customHeight="1" x14ac:dyDescent="0.35"/>
    <row r="920" ht="14.25" customHeight="1" x14ac:dyDescent="0.35"/>
    <row r="921" ht="14.25" customHeight="1" x14ac:dyDescent="0.35"/>
    <row r="922" ht="14.25" customHeight="1" x14ac:dyDescent="0.35"/>
    <row r="923" ht="14.25" customHeight="1" x14ac:dyDescent="0.35"/>
    <row r="924" ht="14.25" customHeight="1" x14ac:dyDescent="0.35"/>
    <row r="925" ht="14.25" customHeight="1" x14ac:dyDescent="0.35"/>
    <row r="926" ht="14.25" customHeight="1" x14ac:dyDescent="0.35"/>
    <row r="927" ht="14.25" customHeight="1" x14ac:dyDescent="0.35"/>
    <row r="928" ht="14.25" customHeight="1" x14ac:dyDescent="0.35"/>
    <row r="929" ht="14.25" customHeight="1" x14ac:dyDescent="0.35"/>
    <row r="930" ht="14.25" customHeight="1" x14ac:dyDescent="0.35"/>
    <row r="931" ht="14.25" customHeight="1" x14ac:dyDescent="0.35"/>
    <row r="932" ht="14.25" customHeight="1" x14ac:dyDescent="0.35"/>
    <row r="933" ht="14.25" customHeight="1" x14ac:dyDescent="0.35"/>
    <row r="934" ht="14.25" customHeight="1" x14ac:dyDescent="0.35"/>
    <row r="935" ht="14.25" customHeight="1" x14ac:dyDescent="0.35"/>
    <row r="936" ht="14.25" customHeight="1" x14ac:dyDescent="0.35"/>
    <row r="937" ht="14.25" customHeight="1" x14ac:dyDescent="0.35"/>
    <row r="938" ht="14.25" customHeight="1" x14ac:dyDescent="0.35"/>
    <row r="939" ht="14.25" customHeight="1" x14ac:dyDescent="0.35"/>
    <row r="940" ht="14.25" customHeight="1" x14ac:dyDescent="0.35"/>
    <row r="941" ht="14.25" customHeight="1" x14ac:dyDescent="0.35"/>
    <row r="942" ht="14.25" customHeight="1" x14ac:dyDescent="0.35"/>
    <row r="943" ht="14.25" customHeight="1" x14ac:dyDescent="0.35"/>
    <row r="944" ht="14.25" customHeight="1" x14ac:dyDescent="0.35"/>
    <row r="945" ht="14.25" customHeight="1" x14ac:dyDescent="0.35"/>
    <row r="946" ht="14.25" customHeight="1" x14ac:dyDescent="0.35"/>
    <row r="947" ht="14.25" customHeight="1" x14ac:dyDescent="0.35"/>
    <row r="948" ht="14.25" customHeight="1" x14ac:dyDescent="0.35"/>
    <row r="949" ht="14.25" customHeight="1" x14ac:dyDescent="0.35"/>
    <row r="950" ht="14.25" customHeight="1" x14ac:dyDescent="0.35"/>
    <row r="951" ht="14.25" customHeight="1" x14ac:dyDescent="0.35"/>
    <row r="952" ht="14.25" customHeight="1" x14ac:dyDescent="0.35"/>
    <row r="953" ht="14.25" customHeight="1" x14ac:dyDescent="0.35"/>
    <row r="954" ht="14.25" customHeight="1" x14ac:dyDescent="0.35"/>
    <row r="955" ht="14.25" customHeight="1" x14ac:dyDescent="0.35"/>
    <row r="956" ht="14.25" customHeight="1" x14ac:dyDescent="0.35"/>
    <row r="957" ht="14.25" customHeight="1" x14ac:dyDescent="0.35"/>
    <row r="958" ht="14.25" customHeight="1" x14ac:dyDescent="0.35"/>
    <row r="959" ht="14.25" customHeight="1" x14ac:dyDescent="0.35"/>
    <row r="960" ht="14.25" customHeight="1" x14ac:dyDescent="0.35"/>
    <row r="961" ht="14.25" customHeight="1" x14ac:dyDescent="0.35"/>
    <row r="962" ht="14.25" customHeight="1" x14ac:dyDescent="0.35"/>
    <row r="963" ht="14.25" customHeight="1" x14ac:dyDescent="0.35"/>
    <row r="964" ht="14.25" customHeight="1" x14ac:dyDescent="0.35"/>
    <row r="965" ht="14.25" customHeight="1" x14ac:dyDescent="0.35"/>
    <row r="966" ht="14.25" customHeight="1" x14ac:dyDescent="0.35"/>
    <row r="967" ht="14.25" customHeight="1" x14ac:dyDescent="0.35"/>
    <row r="968" ht="14.25" customHeight="1" x14ac:dyDescent="0.35"/>
    <row r="969" ht="14.25" customHeight="1" x14ac:dyDescent="0.35"/>
    <row r="970" ht="14.25" customHeight="1" x14ac:dyDescent="0.35"/>
    <row r="971" ht="14.25" customHeight="1" x14ac:dyDescent="0.35"/>
    <row r="972" ht="14.25" customHeight="1" x14ac:dyDescent="0.35"/>
    <row r="973" ht="14.25" customHeight="1" x14ac:dyDescent="0.35"/>
    <row r="974" ht="14.25" customHeight="1" x14ac:dyDescent="0.35"/>
    <row r="975" ht="14.25" customHeight="1" x14ac:dyDescent="0.35"/>
    <row r="976" ht="14.25" customHeight="1" x14ac:dyDescent="0.35"/>
    <row r="977" ht="14.25" customHeight="1" x14ac:dyDescent="0.35"/>
    <row r="978" ht="14.25" customHeight="1" x14ac:dyDescent="0.35"/>
    <row r="979" ht="14.25" customHeight="1" x14ac:dyDescent="0.35"/>
    <row r="980" ht="14.25" customHeight="1" x14ac:dyDescent="0.35"/>
    <row r="981" ht="14.25" customHeight="1" x14ac:dyDescent="0.35"/>
    <row r="982" ht="14.25" customHeight="1" x14ac:dyDescent="0.35"/>
    <row r="983" ht="14.25" customHeight="1" x14ac:dyDescent="0.35"/>
    <row r="984" ht="14.25" customHeight="1" x14ac:dyDescent="0.35"/>
    <row r="985" ht="14.25" customHeight="1" x14ac:dyDescent="0.35"/>
    <row r="986" ht="14.25" customHeight="1" x14ac:dyDescent="0.35"/>
    <row r="987" ht="14.25" customHeight="1" x14ac:dyDescent="0.35"/>
    <row r="988" ht="14.25" customHeight="1" x14ac:dyDescent="0.35"/>
    <row r="989" ht="14.25" customHeight="1" x14ac:dyDescent="0.35"/>
    <row r="990" ht="14.25" customHeight="1" x14ac:dyDescent="0.35"/>
    <row r="991" ht="14.25" customHeight="1" x14ac:dyDescent="0.35"/>
    <row r="992" ht="14.25" customHeight="1" x14ac:dyDescent="0.35"/>
    <row r="993" ht="14.25" customHeight="1" x14ac:dyDescent="0.35"/>
    <row r="994" ht="14.25" customHeight="1" x14ac:dyDescent="0.35"/>
    <row r="995" ht="14.25" customHeight="1" x14ac:dyDescent="0.35"/>
    <row r="996" ht="14.25" customHeight="1" x14ac:dyDescent="0.35"/>
    <row r="997" ht="14.25" customHeight="1" x14ac:dyDescent="0.35"/>
    <row r="998" ht="14.25" customHeight="1" x14ac:dyDescent="0.35"/>
    <row r="999" ht="14.25" customHeight="1" x14ac:dyDescent="0.35"/>
    <row r="1000" ht="14.25" customHeight="1" x14ac:dyDescent="0.35"/>
  </sheetData>
  <mergeCells count="1">
    <mergeCell ref="V10:Y10"/>
  </mergeCells>
  <pageMargins left="0" right="0" top="0" bottom="0" header="0" footer="0"/>
  <pageSetup paperSize="8" orientation="portrait"/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L1000"/>
  <sheetViews>
    <sheetView zoomScaleNormal="100" workbookViewId="0">
      <selection activeCell="A3" sqref="A3"/>
    </sheetView>
  </sheetViews>
  <sheetFormatPr defaultColWidth="12.625" defaultRowHeight="15" customHeight="1" x14ac:dyDescent="0.35"/>
  <cols>
    <col min="1" max="2" width="12.375" customWidth="1"/>
    <col min="3" max="3" width="13.125" customWidth="1"/>
    <col min="4" max="4" width="9.375" customWidth="1"/>
    <col min="5" max="5" width="8.625" customWidth="1"/>
    <col min="6" max="6" width="7.875" customWidth="1"/>
    <col min="7" max="7" width="9.375" customWidth="1"/>
    <col min="8" max="8" width="7.625" customWidth="1"/>
    <col min="9" max="9" width="11.625" customWidth="1"/>
    <col min="10" max="10" width="14.6875" customWidth="1"/>
    <col min="11" max="11" width="13.125" customWidth="1"/>
    <col min="12" max="12" width="7.625" customWidth="1"/>
    <col min="13" max="13" width="14.625" customWidth="1"/>
    <col min="14" max="14" width="14.5" customWidth="1"/>
    <col min="15" max="17" width="7.625" customWidth="1"/>
    <col min="18" max="18" width="18.5" customWidth="1"/>
    <col min="19" max="19" width="7.625" customWidth="1"/>
    <col min="20" max="21" width="13.125" customWidth="1"/>
    <col min="22" max="22" width="8.6875" customWidth="1"/>
    <col min="23" max="25" width="7.625" customWidth="1"/>
    <col min="26" max="27" width="7.1875" customWidth="1"/>
    <col min="28" max="28" width="18.5" customWidth="1"/>
    <col min="29" max="29" width="7.625" customWidth="1"/>
    <col min="30" max="31" width="13.125" customWidth="1"/>
    <col min="32" max="37" width="7.625" customWidth="1"/>
    <col min="38" max="38" width="18.5" customWidth="1"/>
  </cols>
  <sheetData>
    <row r="1" spans="1:38" ht="22.8" customHeight="1" x14ac:dyDescent="0.7">
      <c r="A1" s="4" t="s">
        <v>2</v>
      </c>
      <c r="B1" s="4"/>
    </row>
    <row r="2" spans="1:38" ht="21" customHeight="1" x14ac:dyDescent="0.7">
      <c r="A2" s="4" t="s">
        <v>3</v>
      </c>
      <c r="B2" s="4"/>
      <c r="D2" s="5" t="s">
        <v>82</v>
      </c>
    </row>
    <row r="3" spans="1:38" ht="24" customHeight="1" x14ac:dyDescent="0.7">
      <c r="A3" s="5" t="s">
        <v>123</v>
      </c>
      <c r="B3" s="5"/>
      <c r="W3" s="3"/>
      <c r="X3" s="3"/>
    </row>
    <row r="4" spans="1:38" ht="14.25" customHeight="1" x14ac:dyDescent="0.45">
      <c r="A4" s="7"/>
      <c r="B4" s="7"/>
      <c r="W4" s="3"/>
      <c r="X4" s="3"/>
    </row>
    <row r="5" spans="1:38" ht="14.25" customHeight="1" x14ac:dyDescent="0.45">
      <c r="A5" s="8" t="s">
        <v>4</v>
      </c>
      <c r="B5" s="10">
        <v>43619</v>
      </c>
      <c r="W5" s="3"/>
      <c r="X5" s="3"/>
    </row>
    <row r="6" spans="1:38" ht="14.25" customHeight="1" x14ac:dyDescent="0.45">
      <c r="A6" s="8" t="s">
        <v>5</v>
      </c>
      <c r="B6" s="11">
        <v>43654</v>
      </c>
      <c r="C6" s="12">
        <f>B6-B5</f>
        <v>35</v>
      </c>
      <c r="D6" s="12" t="s">
        <v>6</v>
      </c>
      <c r="W6" s="3"/>
      <c r="X6" s="3"/>
    </row>
    <row r="7" spans="1:38" ht="14.25" customHeight="1" x14ac:dyDescent="0.45">
      <c r="W7" s="3"/>
      <c r="X7" s="3"/>
    </row>
    <row r="8" spans="1:38" ht="14.25" customHeight="1" x14ac:dyDescent="0.45">
      <c r="W8" s="3"/>
      <c r="X8" s="3"/>
    </row>
    <row r="9" spans="1:38" ht="14.25" customHeight="1" x14ac:dyDescent="0.45">
      <c r="W9" s="3"/>
      <c r="X9" s="3"/>
    </row>
    <row r="10" spans="1:38" ht="14.25" customHeight="1" x14ac:dyDescent="0.45">
      <c r="W10" s="3"/>
      <c r="X10" s="3"/>
    </row>
    <row r="11" spans="1:38" ht="14.25" customHeight="1" x14ac:dyDescent="0.45">
      <c r="A11" s="3"/>
      <c r="B11" s="3"/>
      <c r="C11" s="3"/>
      <c r="D11" s="3"/>
      <c r="E11" s="3"/>
      <c r="F11" s="3"/>
      <c r="G11" s="14"/>
      <c r="H11" s="3"/>
      <c r="W11" s="3"/>
      <c r="X11" s="3"/>
    </row>
    <row r="12" spans="1:38" ht="14.25" customHeight="1" x14ac:dyDescent="0.5">
      <c r="A12" s="15" t="s">
        <v>8</v>
      </c>
      <c r="B12" s="11">
        <v>43656</v>
      </c>
      <c r="C12" s="17" t="s">
        <v>9</v>
      </c>
      <c r="F12" s="12">
        <f>B12-B5</f>
        <v>37</v>
      </c>
      <c r="G12" s="12" t="s">
        <v>10</v>
      </c>
      <c r="J12" s="15" t="s">
        <v>8</v>
      </c>
      <c r="K12" s="11">
        <v>43687</v>
      </c>
      <c r="L12" s="17" t="s">
        <v>11</v>
      </c>
      <c r="T12" s="15" t="s">
        <v>8</v>
      </c>
      <c r="U12" s="11">
        <v>43748</v>
      </c>
      <c r="V12" s="17" t="s">
        <v>12</v>
      </c>
      <c r="X12" s="3"/>
      <c r="AD12" s="15" t="s">
        <v>8</v>
      </c>
      <c r="AE12" s="11">
        <v>43840</v>
      </c>
      <c r="AF12" s="17" t="s">
        <v>13</v>
      </c>
    </row>
    <row r="13" spans="1:38" ht="14.25" customHeight="1" x14ac:dyDescent="0.45">
      <c r="C13" s="3"/>
      <c r="J13" s="12" t="s">
        <v>14</v>
      </c>
      <c r="K13" s="149">
        <f>K12-B12</f>
        <v>31</v>
      </c>
      <c r="T13" s="12" t="s">
        <v>14</v>
      </c>
      <c r="U13" s="149">
        <f>U12-K12</f>
        <v>61</v>
      </c>
      <c r="X13" s="3"/>
      <c r="AD13" s="12" t="s">
        <v>14</v>
      </c>
      <c r="AE13" s="149">
        <f>AE12-U12</f>
        <v>92</v>
      </c>
    </row>
    <row r="14" spans="1:38" ht="16.5" customHeight="1" x14ac:dyDescent="0.45">
      <c r="A14" s="167" t="s">
        <v>15</v>
      </c>
      <c r="B14" s="167" t="s">
        <v>16</v>
      </c>
      <c r="C14" s="169" t="s">
        <v>119</v>
      </c>
      <c r="D14" s="20" t="s">
        <v>21</v>
      </c>
      <c r="E14" s="28" t="s">
        <v>22</v>
      </c>
      <c r="F14" s="28" t="s">
        <v>23</v>
      </c>
      <c r="G14" s="28" t="s">
        <v>24</v>
      </c>
      <c r="H14" s="28" t="s">
        <v>25</v>
      </c>
      <c r="I14" s="29"/>
      <c r="J14" s="167" t="s">
        <v>15</v>
      </c>
      <c r="K14" s="167" t="s">
        <v>16</v>
      </c>
      <c r="L14" s="20" t="s">
        <v>26</v>
      </c>
      <c r="M14" s="28" t="s">
        <v>22</v>
      </c>
      <c r="N14" s="28" t="s">
        <v>23</v>
      </c>
      <c r="O14" s="28" t="s">
        <v>24</v>
      </c>
      <c r="P14" s="28" t="s">
        <v>25</v>
      </c>
      <c r="Q14" s="28" t="s">
        <v>27</v>
      </c>
      <c r="R14" s="171" t="s">
        <v>28</v>
      </c>
      <c r="S14" s="29"/>
      <c r="T14" s="167" t="s">
        <v>15</v>
      </c>
      <c r="U14" s="167" t="s">
        <v>16</v>
      </c>
      <c r="V14" s="20" t="s">
        <v>29</v>
      </c>
      <c r="W14" s="28" t="s">
        <v>22</v>
      </c>
      <c r="X14" s="28" t="s">
        <v>23</v>
      </c>
      <c r="Y14" s="28" t="s">
        <v>24</v>
      </c>
      <c r="Z14" s="28" t="s">
        <v>25</v>
      </c>
      <c r="AA14" s="28" t="s">
        <v>27</v>
      </c>
      <c r="AB14" s="171" t="s">
        <v>28</v>
      </c>
      <c r="AC14" s="29"/>
      <c r="AD14" s="167" t="s">
        <v>15</v>
      </c>
      <c r="AE14" s="167" t="s">
        <v>16</v>
      </c>
      <c r="AF14" s="20" t="s">
        <v>30</v>
      </c>
      <c r="AG14" s="28" t="s">
        <v>22</v>
      </c>
      <c r="AH14" s="28" t="s">
        <v>23</v>
      </c>
      <c r="AI14" s="28" t="s">
        <v>24</v>
      </c>
      <c r="AJ14" s="28" t="s">
        <v>25</v>
      </c>
      <c r="AK14" s="28" t="s">
        <v>27</v>
      </c>
      <c r="AL14" s="171" t="s">
        <v>28</v>
      </c>
    </row>
    <row r="15" spans="1:38" ht="14.25" customHeight="1" x14ac:dyDescent="0.45">
      <c r="A15" s="168"/>
      <c r="B15" s="168"/>
      <c r="C15" s="170"/>
      <c r="D15" s="33" t="s">
        <v>31</v>
      </c>
      <c r="E15" s="33" t="s">
        <v>31</v>
      </c>
      <c r="F15" s="33" t="s">
        <v>32</v>
      </c>
      <c r="G15" s="33" t="s">
        <v>33</v>
      </c>
      <c r="H15" s="33" t="s">
        <v>34</v>
      </c>
      <c r="I15" s="29"/>
      <c r="J15" s="168"/>
      <c r="K15" s="168"/>
      <c r="L15" s="33" t="s">
        <v>31</v>
      </c>
      <c r="M15" s="33" t="s">
        <v>31</v>
      </c>
      <c r="N15" s="33" t="s">
        <v>32</v>
      </c>
      <c r="O15" s="33" t="s">
        <v>33</v>
      </c>
      <c r="P15" s="33" t="s">
        <v>34</v>
      </c>
      <c r="Q15" s="33" t="s">
        <v>35</v>
      </c>
      <c r="R15" s="168"/>
      <c r="S15" s="29"/>
      <c r="T15" s="168"/>
      <c r="U15" s="168"/>
      <c r="V15" s="33" t="s">
        <v>31</v>
      </c>
      <c r="W15" s="33" t="s">
        <v>31</v>
      </c>
      <c r="X15" s="33" t="s">
        <v>32</v>
      </c>
      <c r="Y15" s="33" t="s">
        <v>33</v>
      </c>
      <c r="Z15" s="33" t="s">
        <v>34</v>
      </c>
      <c r="AA15" s="33" t="s">
        <v>35</v>
      </c>
      <c r="AB15" s="168"/>
      <c r="AC15" s="29"/>
      <c r="AD15" s="168"/>
      <c r="AE15" s="168"/>
      <c r="AF15" s="33" t="s">
        <v>31</v>
      </c>
      <c r="AG15" s="33" t="s">
        <v>31</v>
      </c>
      <c r="AH15" s="33" t="s">
        <v>32</v>
      </c>
      <c r="AI15" s="33" t="s">
        <v>33</v>
      </c>
      <c r="AJ15" s="33" t="s">
        <v>34</v>
      </c>
      <c r="AK15" s="33" t="s">
        <v>35</v>
      </c>
      <c r="AL15" s="168"/>
    </row>
    <row r="16" spans="1:38" ht="14.25" customHeight="1" x14ac:dyDescent="0.45">
      <c r="A16" s="34" t="s">
        <v>101</v>
      </c>
      <c r="B16" s="34">
        <v>1</v>
      </c>
      <c r="C16" s="35"/>
      <c r="D16" s="36">
        <v>100</v>
      </c>
      <c r="E16" s="37"/>
      <c r="F16" s="38">
        <v>30</v>
      </c>
      <c r="G16" s="154">
        <v>2.2079999999999999E-2</v>
      </c>
      <c r="H16" s="154">
        <f t="shared" ref="H16:H33" si="0">G16/F16</f>
        <v>7.36E-4</v>
      </c>
      <c r="I16" s="29"/>
      <c r="J16" s="34" t="s">
        <v>101</v>
      </c>
      <c r="K16" s="40">
        <v>1</v>
      </c>
      <c r="L16" s="36">
        <v>100</v>
      </c>
      <c r="M16" s="37"/>
      <c r="N16" s="38">
        <v>30</v>
      </c>
      <c r="O16" s="154">
        <v>1.23E-3</v>
      </c>
      <c r="P16" s="154">
        <f t="shared" ref="P16:P33" si="1">O16/N16</f>
        <v>4.1E-5</v>
      </c>
      <c r="Q16" s="42">
        <f>1-P16/$H16</f>
        <v>0.94429347826086962</v>
      </c>
      <c r="R16" s="43" t="str">
        <f t="shared" ref="R16:R33" si="2">IF(Q16=100%,"chlorides","continues")</f>
        <v>continues</v>
      </c>
      <c r="S16" s="29"/>
      <c r="T16" s="153" t="s">
        <v>101</v>
      </c>
      <c r="U16" s="40">
        <v>1</v>
      </c>
      <c r="V16" s="36">
        <v>100</v>
      </c>
      <c r="W16" s="37"/>
      <c r="X16" s="38">
        <v>30</v>
      </c>
      <c r="Y16" s="154">
        <v>0</v>
      </c>
      <c r="Z16" s="39">
        <f>Y16/X16</f>
        <v>0</v>
      </c>
      <c r="AA16" s="42">
        <f t="shared" ref="AA16:AA33" si="3">1-Z16/$H16</f>
        <v>1</v>
      </c>
      <c r="AB16" s="43" t="str">
        <f t="shared" ref="AB16:AB33" si="4">IF(AA16=100%,"chlorides","continues")</f>
        <v>chlorides</v>
      </c>
      <c r="AC16" s="29"/>
      <c r="AD16" s="153" t="s">
        <v>101</v>
      </c>
      <c r="AE16" s="40">
        <v>1</v>
      </c>
      <c r="AF16" s="36">
        <v>100</v>
      </c>
      <c r="AG16" s="37"/>
      <c r="AH16" s="38"/>
      <c r="AI16" s="154">
        <v>0</v>
      </c>
      <c r="AJ16" s="39">
        <v>0</v>
      </c>
      <c r="AK16" s="42"/>
      <c r="AL16" s="43"/>
    </row>
    <row r="17" spans="1:38" ht="14.25" customHeight="1" x14ac:dyDescent="0.45">
      <c r="A17" s="48" t="s">
        <v>102</v>
      </c>
      <c r="B17" s="48">
        <v>2</v>
      </c>
      <c r="C17" s="49"/>
      <c r="D17" s="51">
        <v>100</v>
      </c>
      <c r="E17" s="51"/>
      <c r="F17" s="61">
        <v>6</v>
      </c>
      <c r="G17" s="155">
        <v>1.5</v>
      </c>
      <c r="H17" s="155">
        <f t="shared" si="0"/>
        <v>0.25</v>
      </c>
      <c r="I17" s="29"/>
      <c r="J17" s="48" t="s">
        <v>102</v>
      </c>
      <c r="K17" s="63">
        <v>2</v>
      </c>
      <c r="L17" s="51">
        <v>100</v>
      </c>
      <c r="M17" s="51"/>
      <c r="N17" s="61">
        <v>8.5</v>
      </c>
      <c r="O17" s="155">
        <v>1.5</v>
      </c>
      <c r="P17" s="155">
        <f t="shared" si="1"/>
        <v>0.17647058823529413</v>
      </c>
      <c r="Q17" s="42">
        <f t="shared" ref="Q17:Q33" si="5">1-P17/$H17</f>
        <v>0.29411764705882348</v>
      </c>
      <c r="R17" s="43" t="str">
        <f t="shared" si="2"/>
        <v>continues</v>
      </c>
      <c r="S17" s="29"/>
      <c r="T17" s="48" t="s">
        <v>102</v>
      </c>
      <c r="U17" s="63">
        <v>2</v>
      </c>
      <c r="V17" s="51">
        <v>100</v>
      </c>
      <c r="W17" s="51"/>
      <c r="X17" s="61">
        <v>9</v>
      </c>
      <c r="Y17" s="155">
        <v>1.5</v>
      </c>
      <c r="Z17" s="43">
        <f t="shared" ref="Z17:Z33" si="6">Y17/X17</f>
        <v>0.16666666666666666</v>
      </c>
      <c r="AA17" s="42">
        <f t="shared" si="3"/>
        <v>0.33333333333333337</v>
      </c>
      <c r="AB17" s="43" t="str">
        <f t="shared" si="4"/>
        <v>continues</v>
      </c>
      <c r="AC17" s="29"/>
      <c r="AD17" s="48" t="s">
        <v>102</v>
      </c>
      <c r="AE17" s="63">
        <v>2</v>
      </c>
      <c r="AF17" s="51">
        <v>100</v>
      </c>
      <c r="AG17" s="51"/>
      <c r="AH17" s="61">
        <v>10</v>
      </c>
      <c r="AI17" s="155">
        <v>1.5</v>
      </c>
      <c r="AJ17" s="43">
        <f t="shared" ref="AJ17:AJ33" si="7">AI17/AH17</f>
        <v>0.15</v>
      </c>
      <c r="AK17" s="42">
        <f t="shared" ref="AK17:AK33" si="8">1-AJ17/$H17</f>
        <v>0.4</v>
      </c>
      <c r="AL17" s="43" t="str">
        <f t="shared" ref="AL17:AL33" si="9">IF(AK17=100%,"chlorides","continues")</f>
        <v>continues</v>
      </c>
    </row>
    <row r="18" spans="1:38" ht="14.25" customHeight="1" x14ac:dyDescent="0.45">
      <c r="A18" s="48" t="s">
        <v>103</v>
      </c>
      <c r="B18" s="48">
        <v>3</v>
      </c>
      <c r="C18" s="49"/>
      <c r="D18" s="51">
        <v>100</v>
      </c>
      <c r="E18" s="51"/>
      <c r="F18" s="61">
        <v>17</v>
      </c>
      <c r="G18" s="155">
        <v>1.5</v>
      </c>
      <c r="H18" s="155">
        <f t="shared" si="0"/>
        <v>8.8235294117647065E-2</v>
      </c>
      <c r="I18" s="29"/>
      <c r="J18" s="48" t="s">
        <v>103</v>
      </c>
      <c r="K18" s="63">
        <v>3</v>
      </c>
      <c r="L18" s="51">
        <v>100</v>
      </c>
      <c r="M18" s="51"/>
      <c r="N18" s="61">
        <v>22</v>
      </c>
      <c r="O18" s="155">
        <v>1.5</v>
      </c>
      <c r="P18" s="155">
        <f t="shared" si="1"/>
        <v>6.8181818181818177E-2</v>
      </c>
      <c r="Q18" s="42">
        <f t="shared" si="5"/>
        <v>0.2272727272727274</v>
      </c>
      <c r="R18" s="43" t="str">
        <f t="shared" si="2"/>
        <v>continues</v>
      </c>
      <c r="S18" s="29"/>
      <c r="T18" s="48" t="s">
        <v>103</v>
      </c>
      <c r="U18" s="63">
        <v>3</v>
      </c>
      <c r="V18" s="51">
        <v>100</v>
      </c>
      <c r="W18" s="51"/>
      <c r="X18" s="61">
        <v>30</v>
      </c>
      <c r="Y18" s="155">
        <v>0.97599999999999998</v>
      </c>
      <c r="Z18" s="43">
        <f t="shared" si="6"/>
        <v>3.2533333333333331E-2</v>
      </c>
      <c r="AA18" s="42">
        <f t="shared" si="3"/>
        <v>0.63128888888888901</v>
      </c>
      <c r="AB18" s="43" t="str">
        <f t="shared" si="4"/>
        <v>continues</v>
      </c>
      <c r="AC18" s="29"/>
      <c r="AD18" s="48" t="s">
        <v>103</v>
      </c>
      <c r="AE18" s="63">
        <v>3</v>
      </c>
      <c r="AF18" s="51">
        <v>100</v>
      </c>
      <c r="AG18" s="51"/>
      <c r="AH18" s="61">
        <v>30</v>
      </c>
      <c r="AI18" s="155">
        <v>0.40300000000000002</v>
      </c>
      <c r="AJ18" s="43">
        <f t="shared" si="7"/>
        <v>1.3433333333333334E-2</v>
      </c>
      <c r="AK18" s="42">
        <f t="shared" si="8"/>
        <v>0.8477555555555556</v>
      </c>
      <c r="AL18" s="43" t="str">
        <f t="shared" si="9"/>
        <v>continues</v>
      </c>
    </row>
    <row r="19" spans="1:38" ht="14.25" customHeight="1" x14ac:dyDescent="0.45">
      <c r="A19" s="48" t="s">
        <v>104</v>
      </c>
      <c r="B19" s="48">
        <v>4</v>
      </c>
      <c r="C19" s="49"/>
      <c r="D19" s="51">
        <v>100</v>
      </c>
      <c r="E19" s="51"/>
      <c r="F19" s="61">
        <v>30</v>
      </c>
      <c r="G19" s="155">
        <v>4.897E-2</v>
      </c>
      <c r="H19" s="155">
        <f t="shared" si="0"/>
        <v>1.6323333333333333E-3</v>
      </c>
      <c r="I19" s="29"/>
      <c r="J19" s="48" t="s">
        <v>104</v>
      </c>
      <c r="K19" s="63">
        <v>4</v>
      </c>
      <c r="L19" s="51">
        <v>100</v>
      </c>
      <c r="M19" s="51"/>
      <c r="N19" s="61">
        <v>30</v>
      </c>
      <c r="O19" s="155">
        <v>1.125E-2</v>
      </c>
      <c r="P19" s="155">
        <f t="shared" si="1"/>
        <v>3.7500000000000001E-4</v>
      </c>
      <c r="Q19" s="42">
        <f t="shared" si="5"/>
        <v>0.77026751072084942</v>
      </c>
      <c r="R19" s="43" t="str">
        <f t="shared" si="2"/>
        <v>continues</v>
      </c>
      <c r="S19" s="29"/>
      <c r="T19" s="153" t="s">
        <v>104</v>
      </c>
      <c r="U19" s="63">
        <v>4</v>
      </c>
      <c r="V19" s="51">
        <v>100</v>
      </c>
      <c r="W19" s="51"/>
      <c r="X19" s="61">
        <v>30</v>
      </c>
      <c r="Y19" s="155">
        <v>0</v>
      </c>
      <c r="Z19" s="43">
        <f t="shared" si="6"/>
        <v>0</v>
      </c>
      <c r="AA19" s="42">
        <f t="shared" si="3"/>
        <v>1</v>
      </c>
      <c r="AB19" s="43" t="str">
        <f t="shared" si="4"/>
        <v>chlorides</v>
      </c>
      <c r="AC19" s="29"/>
      <c r="AD19" s="153" t="s">
        <v>104</v>
      </c>
      <c r="AE19" s="63">
        <v>4</v>
      </c>
      <c r="AF19" s="51">
        <v>100</v>
      </c>
      <c r="AG19" s="51"/>
      <c r="AH19" s="61"/>
      <c r="AI19" s="155">
        <v>0</v>
      </c>
      <c r="AJ19" s="43">
        <v>0</v>
      </c>
      <c r="AK19" s="42"/>
      <c r="AL19" s="43"/>
    </row>
    <row r="20" spans="1:38" ht="14.25" customHeight="1" x14ac:dyDescent="0.45">
      <c r="A20" s="48" t="s">
        <v>105</v>
      </c>
      <c r="B20" s="48">
        <v>5</v>
      </c>
      <c r="C20" s="49"/>
      <c r="D20" s="51">
        <v>100</v>
      </c>
      <c r="E20" s="51"/>
      <c r="F20" s="61">
        <v>30</v>
      </c>
      <c r="G20" s="155">
        <v>8.4999999999999995E-4</v>
      </c>
      <c r="H20" s="155">
        <f t="shared" si="0"/>
        <v>2.8333333333333332E-5</v>
      </c>
      <c r="I20" s="29"/>
      <c r="J20" s="152" t="s">
        <v>105</v>
      </c>
      <c r="K20" s="63">
        <v>5</v>
      </c>
      <c r="L20" s="51">
        <v>100</v>
      </c>
      <c r="M20" s="51"/>
      <c r="N20" s="61">
        <v>11</v>
      </c>
      <c r="O20" s="155">
        <v>0</v>
      </c>
      <c r="P20" s="155">
        <f t="shared" si="1"/>
        <v>0</v>
      </c>
      <c r="Q20" s="42">
        <f t="shared" si="5"/>
        <v>1</v>
      </c>
      <c r="R20" s="43" t="str">
        <f t="shared" si="2"/>
        <v>chlorides</v>
      </c>
      <c r="S20" s="29"/>
      <c r="T20" s="152" t="s">
        <v>105</v>
      </c>
      <c r="U20" s="63">
        <v>5</v>
      </c>
      <c r="V20" s="51">
        <v>100</v>
      </c>
      <c r="W20" s="51"/>
      <c r="X20" s="61"/>
      <c r="Y20" s="155">
        <v>0</v>
      </c>
      <c r="Z20" s="43">
        <v>0</v>
      </c>
      <c r="AA20" s="42"/>
      <c r="AB20" s="43"/>
      <c r="AC20" s="29"/>
      <c r="AD20" s="152" t="s">
        <v>105</v>
      </c>
      <c r="AE20" s="63">
        <v>5</v>
      </c>
      <c r="AF20" s="51">
        <v>100</v>
      </c>
      <c r="AG20" s="51"/>
      <c r="AH20" s="61"/>
      <c r="AI20" s="155">
        <v>0</v>
      </c>
      <c r="AJ20" s="43">
        <v>0</v>
      </c>
      <c r="AK20" s="42"/>
      <c r="AL20" s="43"/>
    </row>
    <row r="21" spans="1:38" ht="14.25" customHeight="1" x14ac:dyDescent="0.45">
      <c r="A21" s="151" t="s">
        <v>106</v>
      </c>
      <c r="B21" s="48">
        <v>6</v>
      </c>
      <c r="C21" s="49"/>
      <c r="D21" s="51">
        <v>100</v>
      </c>
      <c r="E21" s="51"/>
      <c r="F21" s="61">
        <v>30</v>
      </c>
      <c r="G21" s="155">
        <v>0</v>
      </c>
      <c r="H21" s="155">
        <f t="shared" si="0"/>
        <v>0</v>
      </c>
      <c r="I21" s="29"/>
      <c r="J21" s="151" t="s">
        <v>106</v>
      </c>
      <c r="K21" s="63">
        <v>6</v>
      </c>
      <c r="L21" s="51">
        <v>100</v>
      </c>
      <c r="M21" s="51"/>
      <c r="N21" s="61"/>
      <c r="O21" s="155">
        <v>0</v>
      </c>
      <c r="P21" s="155">
        <v>0</v>
      </c>
      <c r="Q21" s="42"/>
      <c r="R21" s="43"/>
      <c r="S21" s="29"/>
      <c r="T21" s="151" t="s">
        <v>106</v>
      </c>
      <c r="U21" s="63">
        <v>6</v>
      </c>
      <c r="V21" s="51">
        <v>100</v>
      </c>
      <c r="W21" s="51"/>
      <c r="X21" s="61"/>
      <c r="Y21" s="155">
        <v>0</v>
      </c>
      <c r="Z21" s="43">
        <v>0</v>
      </c>
      <c r="AA21" s="42"/>
      <c r="AB21" s="43"/>
      <c r="AC21" s="29"/>
      <c r="AD21" s="151" t="s">
        <v>106</v>
      </c>
      <c r="AE21" s="63">
        <v>6</v>
      </c>
      <c r="AF21" s="51">
        <v>100</v>
      </c>
      <c r="AG21" s="51"/>
      <c r="AH21" s="61"/>
      <c r="AI21" s="155">
        <v>0</v>
      </c>
      <c r="AJ21" s="43">
        <v>0</v>
      </c>
      <c r="AK21" s="42"/>
      <c r="AL21" s="43"/>
    </row>
    <row r="22" spans="1:38" ht="14.25" customHeight="1" x14ac:dyDescent="0.45">
      <c r="A22" s="48" t="s">
        <v>107</v>
      </c>
      <c r="B22" s="48">
        <v>7</v>
      </c>
      <c r="C22" s="49"/>
      <c r="D22" s="51">
        <v>100</v>
      </c>
      <c r="E22" s="51"/>
      <c r="F22" s="61">
        <v>30</v>
      </c>
      <c r="G22" s="155">
        <v>2.5000000000000001E-3</v>
      </c>
      <c r="H22" s="155">
        <f t="shared" si="0"/>
        <v>8.3333333333333331E-5</v>
      </c>
      <c r="I22" s="29"/>
      <c r="J22" s="48" t="s">
        <v>107</v>
      </c>
      <c r="K22" s="63">
        <v>7</v>
      </c>
      <c r="L22" s="51">
        <v>100</v>
      </c>
      <c r="M22" s="51"/>
      <c r="N22" s="61">
        <v>30</v>
      </c>
      <c r="O22" s="155">
        <v>2.5999999999999998E-4</v>
      </c>
      <c r="P22" s="155">
        <f>O22/N22</f>
        <v>8.6666666666666661E-6</v>
      </c>
      <c r="Q22" s="42">
        <f t="shared" si="5"/>
        <v>0.89600000000000002</v>
      </c>
      <c r="R22" s="43" t="str">
        <f t="shared" si="2"/>
        <v>continues</v>
      </c>
      <c r="S22" s="29"/>
      <c r="T22" s="153" t="s">
        <v>107</v>
      </c>
      <c r="U22" s="63">
        <v>7</v>
      </c>
      <c r="V22" s="51">
        <v>100</v>
      </c>
      <c r="W22" s="51"/>
      <c r="X22" s="61">
        <v>30</v>
      </c>
      <c r="Y22" s="155">
        <v>0</v>
      </c>
      <c r="Z22" s="43">
        <f t="shared" si="6"/>
        <v>0</v>
      </c>
      <c r="AA22" s="42">
        <f>1-Z22/$H22</f>
        <v>1</v>
      </c>
      <c r="AB22" s="43" t="str">
        <f t="shared" si="4"/>
        <v>chlorides</v>
      </c>
      <c r="AC22" s="29"/>
      <c r="AD22" s="153" t="s">
        <v>107</v>
      </c>
      <c r="AE22" s="63">
        <v>7</v>
      </c>
      <c r="AF22" s="51">
        <v>100</v>
      </c>
      <c r="AG22" s="51"/>
      <c r="AH22" s="61"/>
      <c r="AI22" s="155">
        <v>0</v>
      </c>
      <c r="AJ22" s="43">
        <v>0</v>
      </c>
      <c r="AK22" s="42"/>
      <c r="AL22" s="43"/>
    </row>
    <row r="23" spans="1:38" ht="14.25" customHeight="1" x14ac:dyDescent="0.45">
      <c r="A23" s="151" t="s">
        <v>108</v>
      </c>
      <c r="B23" s="48">
        <v>8</v>
      </c>
      <c r="C23" s="49"/>
      <c r="D23" s="51">
        <v>100</v>
      </c>
      <c r="E23" s="51"/>
      <c r="F23" s="61">
        <v>30</v>
      </c>
      <c r="G23" s="155">
        <v>0</v>
      </c>
      <c r="H23" s="155">
        <f t="shared" si="0"/>
        <v>0</v>
      </c>
      <c r="I23" s="29"/>
      <c r="J23" s="151" t="s">
        <v>108</v>
      </c>
      <c r="K23" s="63">
        <v>8</v>
      </c>
      <c r="L23" s="51">
        <v>100</v>
      </c>
      <c r="M23" s="51"/>
      <c r="N23" s="61"/>
      <c r="O23" s="155">
        <v>0</v>
      </c>
      <c r="P23" s="155">
        <v>0</v>
      </c>
      <c r="Q23" s="42"/>
      <c r="R23" s="43"/>
      <c r="S23" s="29"/>
      <c r="T23" s="151" t="s">
        <v>108</v>
      </c>
      <c r="U23" s="63">
        <v>8</v>
      </c>
      <c r="V23" s="51">
        <v>100</v>
      </c>
      <c r="W23" s="51"/>
      <c r="X23" s="61"/>
      <c r="Y23" s="155">
        <v>0</v>
      </c>
      <c r="Z23" s="43">
        <v>0</v>
      </c>
      <c r="AA23" s="42"/>
      <c r="AB23" s="43"/>
      <c r="AC23" s="29"/>
      <c r="AD23" s="151" t="s">
        <v>108</v>
      </c>
      <c r="AE23" s="63">
        <v>8</v>
      </c>
      <c r="AF23" s="51">
        <v>100</v>
      </c>
      <c r="AG23" s="51"/>
      <c r="AH23" s="61"/>
      <c r="AI23" s="155">
        <v>0</v>
      </c>
      <c r="AJ23" s="43">
        <v>0</v>
      </c>
      <c r="AK23" s="42"/>
      <c r="AL23" s="43"/>
    </row>
    <row r="24" spans="1:38" ht="14.25" customHeight="1" x14ac:dyDescent="0.45">
      <c r="A24" s="48" t="s">
        <v>109</v>
      </c>
      <c r="B24" s="48">
        <v>9</v>
      </c>
      <c r="C24" s="49"/>
      <c r="D24" s="51">
        <v>100</v>
      </c>
      <c r="E24" s="51"/>
      <c r="F24" s="61">
        <v>30</v>
      </c>
      <c r="G24" s="155">
        <v>1.5</v>
      </c>
      <c r="H24" s="155">
        <f t="shared" si="0"/>
        <v>0.05</v>
      </c>
      <c r="I24" s="29"/>
      <c r="J24" s="48" t="s">
        <v>109</v>
      </c>
      <c r="K24" s="63">
        <v>9</v>
      </c>
      <c r="L24" s="51">
        <v>100</v>
      </c>
      <c r="M24" s="51"/>
      <c r="N24" s="61">
        <v>30</v>
      </c>
      <c r="O24" s="155">
        <v>1.34368</v>
      </c>
      <c r="P24" s="155">
        <f t="shared" si="1"/>
        <v>4.4789333333333334E-2</v>
      </c>
      <c r="Q24" s="42">
        <f t="shared" si="5"/>
        <v>0.10421333333333338</v>
      </c>
      <c r="R24" s="43" t="str">
        <f t="shared" si="2"/>
        <v>continues</v>
      </c>
      <c r="S24" s="29"/>
      <c r="T24" s="48" t="s">
        <v>109</v>
      </c>
      <c r="U24" s="63">
        <v>9</v>
      </c>
      <c r="V24" s="51">
        <v>100</v>
      </c>
      <c r="W24" s="51"/>
      <c r="X24" s="61">
        <v>30</v>
      </c>
      <c r="Y24" s="155">
        <v>1.0473699999999999</v>
      </c>
      <c r="Z24" s="43">
        <f t="shared" si="6"/>
        <v>3.491233333333333E-2</v>
      </c>
      <c r="AA24" s="42">
        <f t="shared" si="3"/>
        <v>0.30175333333333343</v>
      </c>
      <c r="AB24" s="43" t="str">
        <f t="shared" si="4"/>
        <v>continues</v>
      </c>
      <c r="AC24" s="29"/>
      <c r="AD24" s="48" t="s">
        <v>109</v>
      </c>
      <c r="AE24" s="63">
        <v>9</v>
      </c>
      <c r="AF24" s="51">
        <v>100</v>
      </c>
      <c r="AG24" s="51"/>
      <c r="AH24" s="61">
        <v>30</v>
      </c>
      <c r="AI24" s="155">
        <v>0.45300000000000001</v>
      </c>
      <c r="AJ24" s="43">
        <f t="shared" si="7"/>
        <v>1.5100000000000001E-2</v>
      </c>
      <c r="AK24" s="42">
        <f t="shared" si="8"/>
        <v>0.69799999999999995</v>
      </c>
      <c r="AL24" s="43" t="str">
        <f t="shared" si="9"/>
        <v>continues</v>
      </c>
    </row>
    <row r="25" spans="1:38" ht="14.25" customHeight="1" x14ac:dyDescent="0.45">
      <c r="A25" s="81" t="s">
        <v>110</v>
      </c>
      <c r="B25" s="81">
        <v>1</v>
      </c>
      <c r="C25" s="35"/>
      <c r="D25" s="37">
        <v>100</v>
      </c>
      <c r="E25" s="37"/>
      <c r="F25" s="38">
        <v>30</v>
      </c>
      <c r="G25" s="156">
        <v>0.54715000000000003</v>
      </c>
      <c r="H25" s="156">
        <f t="shared" si="0"/>
        <v>1.8238333333333336E-2</v>
      </c>
      <c r="I25" s="29"/>
      <c r="J25" s="81" t="s">
        <v>110</v>
      </c>
      <c r="K25" s="84">
        <v>1</v>
      </c>
      <c r="L25" s="37">
        <v>100</v>
      </c>
      <c r="M25" s="37"/>
      <c r="N25" s="38">
        <v>30</v>
      </c>
      <c r="O25" s="156">
        <v>0.53398000000000001</v>
      </c>
      <c r="P25" s="156">
        <f t="shared" si="1"/>
        <v>1.7799333333333334E-2</v>
      </c>
      <c r="Q25" s="86">
        <f t="shared" si="5"/>
        <v>2.4070181851411965E-2</v>
      </c>
      <c r="R25" s="82" t="str">
        <f t="shared" si="2"/>
        <v>continues</v>
      </c>
      <c r="S25" s="29"/>
      <c r="T25" s="81" t="s">
        <v>110</v>
      </c>
      <c r="U25" s="84">
        <v>1</v>
      </c>
      <c r="V25" s="37">
        <v>100</v>
      </c>
      <c r="W25" s="37"/>
      <c r="X25" s="38">
        <v>30</v>
      </c>
      <c r="Y25" s="156">
        <v>1.668E-2</v>
      </c>
      <c r="Z25" s="82">
        <f t="shared" si="6"/>
        <v>5.5599999999999996E-4</v>
      </c>
      <c r="AA25" s="86">
        <f t="shared" si="3"/>
        <v>0.96951475829297273</v>
      </c>
      <c r="AB25" s="82" t="str">
        <f t="shared" si="4"/>
        <v>continues</v>
      </c>
      <c r="AC25" s="29"/>
      <c r="AD25" s="81" t="s">
        <v>110</v>
      </c>
      <c r="AE25" s="84">
        <v>1</v>
      </c>
      <c r="AF25" s="37">
        <v>100</v>
      </c>
      <c r="AG25" s="37"/>
      <c r="AH25" s="38">
        <v>30</v>
      </c>
      <c r="AI25" s="156">
        <v>0.01</v>
      </c>
      <c r="AJ25" s="82">
        <f t="shared" si="7"/>
        <v>3.3333333333333332E-4</v>
      </c>
      <c r="AK25" s="86">
        <f t="shared" si="8"/>
        <v>0.98172347619482769</v>
      </c>
      <c r="AL25" s="82" t="str">
        <f t="shared" si="9"/>
        <v>continues</v>
      </c>
    </row>
    <row r="26" spans="1:38" ht="14.25" customHeight="1" x14ac:dyDescent="0.45">
      <c r="A26" s="90" t="s">
        <v>111</v>
      </c>
      <c r="B26" s="90">
        <v>2</v>
      </c>
      <c r="C26" s="49"/>
      <c r="D26" s="51">
        <v>100</v>
      </c>
      <c r="E26" s="51"/>
      <c r="F26" s="61">
        <v>16</v>
      </c>
      <c r="G26" s="157">
        <v>1.5</v>
      </c>
      <c r="H26" s="157">
        <f t="shared" si="0"/>
        <v>9.375E-2</v>
      </c>
      <c r="I26" s="29"/>
      <c r="J26" s="90" t="s">
        <v>111</v>
      </c>
      <c r="K26" s="94">
        <v>2</v>
      </c>
      <c r="L26" s="51">
        <v>100</v>
      </c>
      <c r="M26" s="51"/>
      <c r="N26" s="61">
        <v>22</v>
      </c>
      <c r="O26" s="157">
        <v>1.5</v>
      </c>
      <c r="P26" s="157">
        <f t="shared" si="1"/>
        <v>6.8181818181818177E-2</v>
      </c>
      <c r="Q26" s="96">
        <f t="shared" si="5"/>
        <v>0.27272727272727282</v>
      </c>
      <c r="R26" s="92" t="str">
        <f t="shared" si="2"/>
        <v>continues</v>
      </c>
      <c r="S26" s="29"/>
      <c r="T26" s="90" t="s">
        <v>111</v>
      </c>
      <c r="U26" s="94">
        <v>2</v>
      </c>
      <c r="V26" s="51">
        <v>100</v>
      </c>
      <c r="W26" s="51"/>
      <c r="X26" s="61">
        <v>30</v>
      </c>
      <c r="Y26" s="157">
        <v>1.4667300000000001</v>
      </c>
      <c r="Z26" s="92">
        <f t="shared" si="6"/>
        <v>4.8891000000000004E-2</v>
      </c>
      <c r="AA26" s="96">
        <f t="shared" si="3"/>
        <v>0.47849599999999992</v>
      </c>
      <c r="AB26" s="92" t="str">
        <f t="shared" si="4"/>
        <v>continues</v>
      </c>
      <c r="AC26" s="29"/>
      <c r="AD26" s="90" t="s">
        <v>111</v>
      </c>
      <c r="AE26" s="94">
        <v>2</v>
      </c>
      <c r="AF26" s="51">
        <v>100</v>
      </c>
      <c r="AG26" s="51"/>
      <c r="AH26" s="61">
        <v>30</v>
      </c>
      <c r="AI26" s="157">
        <v>0.83599999999999997</v>
      </c>
      <c r="AJ26" s="92">
        <f t="shared" si="7"/>
        <v>2.7866666666666665E-2</v>
      </c>
      <c r="AK26" s="96">
        <f t="shared" si="8"/>
        <v>0.70275555555555558</v>
      </c>
      <c r="AL26" s="92" t="str">
        <f t="shared" si="9"/>
        <v>continues</v>
      </c>
    </row>
    <row r="27" spans="1:38" ht="14.25" customHeight="1" x14ac:dyDescent="0.45">
      <c r="A27" s="90" t="s">
        <v>112</v>
      </c>
      <c r="B27" s="90">
        <v>3</v>
      </c>
      <c r="C27" s="49"/>
      <c r="D27" s="51">
        <v>100</v>
      </c>
      <c r="E27" s="51"/>
      <c r="F27" s="61">
        <v>30</v>
      </c>
      <c r="G27" s="157">
        <v>0.11684</v>
      </c>
      <c r="H27" s="157">
        <f t="shared" si="0"/>
        <v>3.8946666666666665E-3</v>
      </c>
      <c r="I27" s="29"/>
      <c r="J27" s="90" t="s">
        <v>112</v>
      </c>
      <c r="K27" s="94">
        <v>3</v>
      </c>
      <c r="L27" s="51">
        <v>100</v>
      </c>
      <c r="M27" s="51"/>
      <c r="N27" s="61">
        <v>30</v>
      </c>
      <c r="O27" s="157">
        <v>5.1339999999999997E-2</v>
      </c>
      <c r="P27" s="157">
        <f t="shared" si="1"/>
        <v>1.7113333333333332E-3</v>
      </c>
      <c r="Q27" s="96">
        <f t="shared" si="5"/>
        <v>0.56059568640876423</v>
      </c>
      <c r="R27" s="92" t="str">
        <f t="shared" si="2"/>
        <v>continues</v>
      </c>
      <c r="S27" s="29"/>
      <c r="T27" s="90" t="s">
        <v>112</v>
      </c>
      <c r="U27" s="94">
        <v>3</v>
      </c>
      <c r="V27" s="51">
        <v>100</v>
      </c>
      <c r="W27" s="51"/>
      <c r="X27" s="61">
        <v>30</v>
      </c>
      <c r="Y27" s="157">
        <v>0.04</v>
      </c>
      <c r="Z27" s="92">
        <f t="shared" si="6"/>
        <v>1.3333333333333333E-3</v>
      </c>
      <c r="AA27" s="96">
        <f t="shared" si="3"/>
        <v>0.6576514892160219</v>
      </c>
      <c r="AB27" s="92" t="str">
        <f t="shared" si="4"/>
        <v>continues</v>
      </c>
      <c r="AC27" s="29"/>
      <c r="AD27" s="90" t="s">
        <v>112</v>
      </c>
      <c r="AE27" s="94">
        <v>3</v>
      </c>
      <c r="AF27" s="51">
        <v>100</v>
      </c>
      <c r="AG27" s="51"/>
      <c r="AH27" s="61">
        <v>30</v>
      </c>
      <c r="AI27" s="157">
        <v>3.5000000000000003E-2</v>
      </c>
      <c r="AJ27" s="92">
        <f t="shared" si="7"/>
        <v>1.1666666666666668E-3</v>
      </c>
      <c r="AK27" s="96">
        <f t="shared" si="8"/>
        <v>0.70044505306401916</v>
      </c>
      <c r="AL27" s="92" t="str">
        <f t="shared" si="9"/>
        <v>continues</v>
      </c>
    </row>
    <row r="28" spans="1:38" ht="14.25" customHeight="1" x14ac:dyDescent="0.45">
      <c r="A28" s="90" t="s">
        <v>113</v>
      </c>
      <c r="B28" s="90">
        <v>4</v>
      </c>
      <c r="C28" s="49"/>
      <c r="D28" s="51">
        <v>100</v>
      </c>
      <c r="E28" s="51"/>
      <c r="F28" s="61">
        <v>30</v>
      </c>
      <c r="G28" s="157">
        <v>0.88439999999999996</v>
      </c>
      <c r="H28" s="157">
        <f t="shared" si="0"/>
        <v>2.9479999999999999E-2</v>
      </c>
      <c r="I28" s="29"/>
      <c r="J28" s="90" t="s">
        <v>113</v>
      </c>
      <c r="K28" s="94">
        <v>4</v>
      </c>
      <c r="L28" s="51">
        <v>100</v>
      </c>
      <c r="M28" s="51"/>
      <c r="N28" s="61">
        <v>30</v>
      </c>
      <c r="O28" s="157">
        <v>0.84453</v>
      </c>
      <c r="P28" s="157">
        <f t="shared" si="1"/>
        <v>2.8150999999999999E-2</v>
      </c>
      <c r="Q28" s="96">
        <f t="shared" si="5"/>
        <v>4.5081411126187243E-2</v>
      </c>
      <c r="R28" s="92" t="str">
        <f t="shared" si="2"/>
        <v>continues</v>
      </c>
      <c r="S28" s="29"/>
      <c r="T28" s="90" t="s">
        <v>113</v>
      </c>
      <c r="U28" s="94">
        <v>4</v>
      </c>
      <c r="V28" s="51">
        <v>100</v>
      </c>
      <c r="W28" s="51"/>
      <c r="X28" s="61">
        <v>30</v>
      </c>
      <c r="Y28" s="157">
        <v>0.52732000000000001</v>
      </c>
      <c r="Z28" s="92">
        <f t="shared" si="6"/>
        <v>1.7577333333333334E-2</v>
      </c>
      <c r="AA28" s="96">
        <f t="shared" si="3"/>
        <v>0.40375395748530074</v>
      </c>
      <c r="AB28" s="92" t="str">
        <f t="shared" si="4"/>
        <v>continues</v>
      </c>
      <c r="AC28" s="29"/>
      <c r="AD28" s="90" t="s">
        <v>113</v>
      </c>
      <c r="AE28" s="94">
        <v>4</v>
      </c>
      <c r="AF28" s="51">
        <v>100</v>
      </c>
      <c r="AG28" s="51"/>
      <c r="AH28" s="61">
        <v>30</v>
      </c>
      <c r="AI28" s="157">
        <v>0.14799999999999999</v>
      </c>
      <c r="AJ28" s="92">
        <f t="shared" si="7"/>
        <v>4.933333333333333E-3</v>
      </c>
      <c r="AK28" s="96">
        <f t="shared" si="8"/>
        <v>0.83265490728177294</v>
      </c>
      <c r="AL28" s="92" t="str">
        <f t="shared" si="9"/>
        <v>continues</v>
      </c>
    </row>
    <row r="29" spans="1:38" ht="14.25" customHeight="1" x14ac:dyDescent="0.45">
      <c r="A29" s="90" t="s">
        <v>114</v>
      </c>
      <c r="B29" s="90">
        <v>5</v>
      </c>
      <c r="C29" s="49"/>
      <c r="D29" s="51">
        <v>100</v>
      </c>
      <c r="E29" s="51"/>
      <c r="F29" s="61">
        <v>30</v>
      </c>
      <c r="G29" s="157">
        <v>0.65249999999999997</v>
      </c>
      <c r="H29" s="157">
        <f t="shared" si="0"/>
        <v>2.1749999999999999E-2</v>
      </c>
      <c r="I29" s="29"/>
      <c r="J29" s="90" t="s">
        <v>114</v>
      </c>
      <c r="K29" s="94">
        <v>5</v>
      </c>
      <c r="L29" s="51">
        <v>100</v>
      </c>
      <c r="M29" s="51"/>
      <c r="N29" s="61">
        <v>30</v>
      </c>
      <c r="O29" s="157">
        <v>0.60506000000000004</v>
      </c>
      <c r="P29" s="157">
        <f t="shared" si="1"/>
        <v>2.0168666666666668E-2</v>
      </c>
      <c r="Q29" s="96">
        <f t="shared" si="5"/>
        <v>7.2704980842911771E-2</v>
      </c>
      <c r="R29" s="92" t="str">
        <f t="shared" si="2"/>
        <v>continues</v>
      </c>
      <c r="S29" s="29"/>
      <c r="T29" s="90" t="s">
        <v>114</v>
      </c>
      <c r="U29" s="94">
        <v>5</v>
      </c>
      <c r="V29" s="51">
        <v>100</v>
      </c>
      <c r="W29" s="51"/>
      <c r="X29" s="61">
        <v>30</v>
      </c>
      <c r="Y29" s="157">
        <v>0.29626999999999998</v>
      </c>
      <c r="Z29" s="92">
        <f t="shared" si="6"/>
        <v>9.8756666666666663E-3</v>
      </c>
      <c r="AA29" s="96">
        <f t="shared" si="3"/>
        <v>0.5459463601532567</v>
      </c>
      <c r="AB29" s="92" t="str">
        <f t="shared" si="4"/>
        <v>continues</v>
      </c>
      <c r="AC29" s="29"/>
      <c r="AD29" s="90" t="s">
        <v>114</v>
      </c>
      <c r="AE29" s="94">
        <v>5</v>
      </c>
      <c r="AF29" s="51">
        <v>100</v>
      </c>
      <c r="AG29" s="51"/>
      <c r="AH29" s="61">
        <v>30</v>
      </c>
      <c r="AI29" s="157">
        <v>0.158</v>
      </c>
      <c r="AJ29" s="92">
        <f t="shared" si="7"/>
        <v>5.2666666666666669E-3</v>
      </c>
      <c r="AK29" s="96">
        <f t="shared" si="8"/>
        <v>0.75785440613026811</v>
      </c>
      <c r="AL29" s="92" t="str">
        <f t="shared" si="9"/>
        <v>continues</v>
      </c>
    </row>
    <row r="30" spans="1:38" ht="14.25" customHeight="1" x14ac:dyDescent="0.45">
      <c r="A30" s="90" t="s">
        <v>115</v>
      </c>
      <c r="B30" s="90">
        <v>6</v>
      </c>
      <c r="C30" s="49"/>
      <c r="D30" s="51">
        <v>100</v>
      </c>
      <c r="E30" s="51"/>
      <c r="F30" s="61">
        <v>30</v>
      </c>
      <c r="G30" s="157">
        <v>5.0520000000000002E-2</v>
      </c>
      <c r="H30" s="157">
        <f t="shared" si="0"/>
        <v>1.6840000000000002E-3</v>
      </c>
      <c r="I30" s="29"/>
      <c r="J30" s="90" t="s">
        <v>115</v>
      </c>
      <c r="K30" s="94">
        <v>6</v>
      </c>
      <c r="L30" s="51">
        <v>100</v>
      </c>
      <c r="M30" s="51"/>
      <c r="N30" s="61">
        <v>30</v>
      </c>
      <c r="O30" s="157">
        <v>2.3120000000000002E-2</v>
      </c>
      <c r="P30" s="157">
        <f t="shared" si="1"/>
        <v>7.7066666666666668E-4</v>
      </c>
      <c r="Q30" s="96">
        <f t="shared" si="5"/>
        <v>0.54235946159936654</v>
      </c>
      <c r="R30" s="92" t="str">
        <f t="shared" si="2"/>
        <v>continues</v>
      </c>
      <c r="S30" s="29"/>
      <c r="T30" s="150" t="s">
        <v>115</v>
      </c>
      <c r="U30" s="94">
        <v>6</v>
      </c>
      <c r="V30" s="51">
        <v>100</v>
      </c>
      <c r="W30" s="51"/>
      <c r="X30" s="61">
        <v>30</v>
      </c>
      <c r="Y30" s="157">
        <v>0</v>
      </c>
      <c r="Z30" s="92">
        <f t="shared" si="6"/>
        <v>0</v>
      </c>
      <c r="AA30" s="96">
        <f t="shared" si="3"/>
        <v>1</v>
      </c>
      <c r="AB30" s="92" t="str">
        <f t="shared" si="4"/>
        <v>chlorides</v>
      </c>
      <c r="AC30" s="29"/>
      <c r="AD30" s="150" t="s">
        <v>115</v>
      </c>
      <c r="AE30" s="94">
        <v>6</v>
      </c>
      <c r="AF30" s="51">
        <v>100</v>
      </c>
      <c r="AG30" s="51"/>
      <c r="AH30" s="61"/>
      <c r="AI30" s="157">
        <v>0</v>
      </c>
      <c r="AJ30" s="92">
        <v>0</v>
      </c>
      <c r="AK30" s="96"/>
      <c r="AL30" s="92"/>
    </row>
    <row r="31" spans="1:38" ht="14.25" customHeight="1" x14ac:dyDescent="0.45">
      <c r="A31" s="90" t="s">
        <v>116</v>
      </c>
      <c r="B31" s="90">
        <v>7</v>
      </c>
      <c r="C31" s="49"/>
      <c r="D31" s="51">
        <v>100</v>
      </c>
      <c r="E31" s="51"/>
      <c r="F31" s="61">
        <v>30</v>
      </c>
      <c r="G31" s="157">
        <v>4.0099999999999997E-3</v>
      </c>
      <c r="H31" s="157">
        <f t="shared" si="0"/>
        <v>1.3366666666666665E-4</v>
      </c>
      <c r="I31" s="29"/>
      <c r="J31" s="90" t="s">
        <v>116</v>
      </c>
      <c r="K31" s="94">
        <v>7</v>
      </c>
      <c r="L31" s="51">
        <v>100</v>
      </c>
      <c r="M31" s="51"/>
      <c r="N31" s="61">
        <v>30</v>
      </c>
      <c r="O31" s="157">
        <v>3.5300000000000002E-3</v>
      </c>
      <c r="P31" s="157">
        <f t="shared" si="1"/>
        <v>1.1766666666666668E-4</v>
      </c>
      <c r="Q31" s="96">
        <f t="shared" si="5"/>
        <v>0.11970074812967557</v>
      </c>
      <c r="R31" s="92" t="str">
        <f t="shared" si="2"/>
        <v>continues</v>
      </c>
      <c r="S31" s="29"/>
      <c r="T31" s="150" t="s">
        <v>116</v>
      </c>
      <c r="U31" s="94">
        <v>7</v>
      </c>
      <c r="V31" s="51">
        <v>100</v>
      </c>
      <c r="W31" s="51"/>
      <c r="X31" s="61">
        <v>30</v>
      </c>
      <c r="Y31" s="157">
        <v>0</v>
      </c>
      <c r="Z31" s="92">
        <f t="shared" si="6"/>
        <v>0</v>
      </c>
      <c r="AA31" s="96">
        <f t="shared" si="3"/>
        <v>1</v>
      </c>
      <c r="AB31" s="92" t="str">
        <f t="shared" si="4"/>
        <v>chlorides</v>
      </c>
      <c r="AC31" s="29"/>
      <c r="AD31" s="150" t="s">
        <v>116</v>
      </c>
      <c r="AE31" s="94">
        <v>7</v>
      </c>
      <c r="AF31" s="51">
        <v>100</v>
      </c>
      <c r="AG31" s="51"/>
      <c r="AH31" s="61"/>
      <c r="AI31" s="157">
        <v>0</v>
      </c>
      <c r="AJ31" s="92">
        <v>0</v>
      </c>
      <c r="AK31" s="96"/>
      <c r="AL31" s="92"/>
    </row>
    <row r="32" spans="1:38" ht="14.25" customHeight="1" x14ac:dyDescent="0.45">
      <c r="A32" s="90" t="s">
        <v>117</v>
      </c>
      <c r="B32" s="90">
        <v>8</v>
      </c>
      <c r="C32" s="49"/>
      <c r="D32" s="51">
        <v>100</v>
      </c>
      <c r="E32" s="51"/>
      <c r="F32" s="61">
        <v>30</v>
      </c>
      <c r="G32" s="157">
        <v>3.014E-2</v>
      </c>
      <c r="H32" s="157">
        <f t="shared" si="0"/>
        <v>1.0046666666666667E-3</v>
      </c>
      <c r="I32" s="29"/>
      <c r="J32" s="90" t="s">
        <v>117</v>
      </c>
      <c r="K32" s="94">
        <v>8</v>
      </c>
      <c r="L32" s="51">
        <v>100</v>
      </c>
      <c r="M32" s="51"/>
      <c r="N32" s="61">
        <v>30</v>
      </c>
      <c r="O32" s="157">
        <v>6.9899999999999997E-3</v>
      </c>
      <c r="P32" s="157">
        <f t="shared" si="1"/>
        <v>2.33E-4</v>
      </c>
      <c r="Q32" s="96">
        <f t="shared" si="5"/>
        <v>0.7680822826808229</v>
      </c>
      <c r="R32" s="92" t="str">
        <f t="shared" si="2"/>
        <v>continues</v>
      </c>
      <c r="S32" s="29"/>
      <c r="T32" s="150" t="s">
        <v>117</v>
      </c>
      <c r="U32" s="94">
        <v>8</v>
      </c>
      <c r="V32" s="51">
        <v>100</v>
      </c>
      <c r="W32" s="51"/>
      <c r="X32" s="61">
        <v>30</v>
      </c>
      <c r="Y32" s="157">
        <v>0</v>
      </c>
      <c r="Z32" s="92">
        <f t="shared" si="6"/>
        <v>0</v>
      </c>
      <c r="AA32" s="96">
        <f t="shared" si="3"/>
        <v>1</v>
      </c>
      <c r="AB32" s="92" t="str">
        <f t="shared" si="4"/>
        <v>chlorides</v>
      </c>
      <c r="AC32" s="29"/>
      <c r="AD32" s="150" t="s">
        <v>117</v>
      </c>
      <c r="AE32" s="94">
        <v>8</v>
      </c>
      <c r="AF32" s="51">
        <v>100</v>
      </c>
      <c r="AG32" s="51"/>
      <c r="AH32" s="61"/>
      <c r="AI32" s="157">
        <v>0</v>
      </c>
      <c r="AJ32" s="92">
        <v>0</v>
      </c>
      <c r="AK32" s="96"/>
      <c r="AL32" s="92"/>
    </row>
    <row r="33" spans="1:38" ht="14.25" customHeight="1" x14ac:dyDescent="0.45">
      <c r="A33" s="111" t="s">
        <v>118</v>
      </c>
      <c r="B33" s="111">
        <v>9</v>
      </c>
      <c r="C33" s="112"/>
      <c r="D33" s="113">
        <v>100</v>
      </c>
      <c r="E33" s="113"/>
      <c r="F33" s="115">
        <v>9</v>
      </c>
      <c r="G33" s="158">
        <v>1.5</v>
      </c>
      <c r="H33" s="158">
        <f t="shared" si="0"/>
        <v>0.16666666666666666</v>
      </c>
      <c r="I33" s="29"/>
      <c r="J33" s="111" t="s">
        <v>118</v>
      </c>
      <c r="K33" s="118">
        <v>9</v>
      </c>
      <c r="L33" s="113">
        <v>100</v>
      </c>
      <c r="M33" s="113"/>
      <c r="N33" s="115">
        <v>10</v>
      </c>
      <c r="O33" s="158">
        <v>1.5</v>
      </c>
      <c r="P33" s="158">
        <f t="shared" si="1"/>
        <v>0.15</v>
      </c>
      <c r="Q33" s="120">
        <f t="shared" si="5"/>
        <v>9.9999999999999978E-2</v>
      </c>
      <c r="R33" s="117" t="str">
        <f t="shared" si="2"/>
        <v>continues</v>
      </c>
      <c r="S33" s="29"/>
      <c r="T33" s="111" t="s">
        <v>118</v>
      </c>
      <c r="U33" s="118">
        <v>9</v>
      </c>
      <c r="V33" s="113">
        <v>100</v>
      </c>
      <c r="W33" s="113"/>
      <c r="X33" s="115">
        <v>15</v>
      </c>
      <c r="Y33" s="158">
        <v>1.5</v>
      </c>
      <c r="Z33" s="117">
        <f t="shared" si="6"/>
        <v>0.1</v>
      </c>
      <c r="AA33" s="120">
        <f t="shared" si="3"/>
        <v>0.39999999999999991</v>
      </c>
      <c r="AB33" s="117" t="str">
        <f t="shared" si="4"/>
        <v>continues</v>
      </c>
      <c r="AC33" s="29"/>
      <c r="AD33" s="111" t="s">
        <v>118</v>
      </c>
      <c r="AE33" s="118">
        <v>9</v>
      </c>
      <c r="AF33" s="113">
        <v>100</v>
      </c>
      <c r="AG33" s="113"/>
      <c r="AH33" s="115">
        <v>16</v>
      </c>
      <c r="AI33" s="158">
        <v>1.5</v>
      </c>
      <c r="AJ33" s="117">
        <f t="shared" si="7"/>
        <v>9.375E-2</v>
      </c>
      <c r="AK33" s="120">
        <f t="shared" si="8"/>
        <v>0.4375</v>
      </c>
      <c r="AL33" s="117" t="str">
        <f t="shared" si="9"/>
        <v>continues</v>
      </c>
    </row>
    <row r="34" spans="1:38" ht="14.25" customHeight="1" x14ac:dyDescent="0.45">
      <c r="W34" s="3"/>
      <c r="X34" s="3"/>
      <c r="AD34" s="29"/>
      <c r="AE34" s="29"/>
      <c r="AF34" s="29"/>
      <c r="AG34" s="29"/>
      <c r="AH34" s="29"/>
      <c r="AI34" s="159"/>
    </row>
    <row r="35" spans="1:38" ht="14.25" customHeight="1" x14ac:dyDescent="0.45">
      <c r="A35" s="29"/>
      <c r="B35" s="29"/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29"/>
      <c r="AI35" s="159"/>
      <c r="AJ35" s="29"/>
      <c r="AK35" s="29"/>
      <c r="AL35" s="29"/>
    </row>
    <row r="36" spans="1:38" ht="14.25" customHeight="1" x14ac:dyDescent="0.45">
      <c r="A36" s="29"/>
      <c r="B36" s="29"/>
      <c r="C36" s="29"/>
      <c r="D36" s="172" t="s">
        <v>25</v>
      </c>
      <c r="E36" s="165"/>
      <c r="F36" s="29"/>
      <c r="G36" s="29"/>
      <c r="H36" s="29"/>
      <c r="I36" s="29"/>
      <c r="J36" s="29"/>
      <c r="K36" s="29"/>
      <c r="L36" s="172" t="s">
        <v>25</v>
      </c>
      <c r="M36" s="165"/>
      <c r="N36" s="29"/>
      <c r="O36" s="29"/>
      <c r="P36" s="29"/>
      <c r="Q36" s="29"/>
      <c r="R36" s="29"/>
      <c r="S36" s="29"/>
      <c r="T36" s="29"/>
      <c r="U36" s="29"/>
      <c r="V36" s="172" t="s">
        <v>25</v>
      </c>
      <c r="W36" s="165"/>
      <c r="X36" s="29"/>
      <c r="Y36" s="29"/>
      <c r="Z36" s="29"/>
      <c r="AA36" s="29"/>
      <c r="AB36" s="29"/>
      <c r="AC36" s="29"/>
      <c r="AD36" s="29"/>
      <c r="AE36" s="29"/>
      <c r="AF36" s="172" t="s">
        <v>25</v>
      </c>
      <c r="AG36" s="165"/>
      <c r="AH36" s="29"/>
      <c r="AI36" s="29"/>
      <c r="AJ36" s="29"/>
      <c r="AK36" s="29"/>
      <c r="AL36" s="29"/>
    </row>
    <row r="37" spans="1:38" ht="14.25" customHeight="1" x14ac:dyDescent="0.45">
      <c r="A37" s="29"/>
      <c r="B37" s="29"/>
      <c r="C37" s="29"/>
      <c r="D37" s="124" t="s">
        <v>36</v>
      </c>
      <c r="E37" s="126" t="s">
        <v>44</v>
      </c>
      <c r="F37" s="29"/>
      <c r="G37" s="29"/>
      <c r="H37" s="29"/>
      <c r="I37" s="29"/>
      <c r="J37" s="29"/>
      <c r="K37" s="29"/>
      <c r="L37" s="124" t="s">
        <v>36</v>
      </c>
      <c r="M37" s="126" t="s">
        <v>44</v>
      </c>
      <c r="N37" s="29"/>
      <c r="O37" s="29"/>
      <c r="P37" s="29"/>
      <c r="Q37" s="29"/>
      <c r="R37" s="29"/>
      <c r="S37" s="29"/>
      <c r="T37" s="29"/>
      <c r="U37" s="29"/>
      <c r="V37" s="124" t="s">
        <v>36</v>
      </c>
      <c r="W37" s="126" t="s">
        <v>44</v>
      </c>
      <c r="X37" s="29"/>
      <c r="Y37" s="29"/>
      <c r="Z37" s="29"/>
      <c r="AA37" s="29"/>
      <c r="AB37" s="29"/>
      <c r="AC37" s="29"/>
      <c r="AD37" s="29"/>
      <c r="AE37" s="29"/>
      <c r="AF37" s="124" t="s">
        <v>36</v>
      </c>
      <c r="AG37" s="126" t="s">
        <v>44</v>
      </c>
      <c r="AH37" s="29"/>
      <c r="AI37" s="29"/>
      <c r="AJ37" s="29"/>
      <c r="AK37" s="29"/>
      <c r="AL37" s="29"/>
    </row>
    <row r="38" spans="1:38" ht="14.25" customHeight="1" x14ac:dyDescent="0.45">
      <c r="A38" s="29"/>
      <c r="B38" s="29"/>
      <c r="C38" s="128" t="s">
        <v>49</v>
      </c>
      <c r="D38" s="130">
        <f>AVERAGE(H16:H24)</f>
        <v>4.3412810457516347E-2</v>
      </c>
      <c r="E38" s="131">
        <f>AVERAGE(H25:H33)</f>
        <v>3.7400222222222217E-2</v>
      </c>
      <c r="F38" s="29"/>
      <c r="G38" s="29"/>
      <c r="H38" s="29"/>
      <c r="I38" s="29"/>
      <c r="J38" s="29"/>
      <c r="K38" s="128" t="s">
        <v>49</v>
      </c>
      <c r="L38" s="130">
        <f>AVERAGE(P16:P24)</f>
        <v>3.2207378490790257E-2</v>
      </c>
      <c r="M38" s="131">
        <f>AVERAGE(P25:P33)</f>
        <v>3.1903720538720537E-2</v>
      </c>
      <c r="N38" s="29"/>
      <c r="O38" s="29"/>
      <c r="P38" s="29"/>
      <c r="Q38" s="29"/>
      <c r="R38" s="29"/>
      <c r="S38" s="29"/>
      <c r="T38" s="29"/>
      <c r="U38" s="128" t="s">
        <v>49</v>
      </c>
      <c r="V38" s="130">
        <f>AVERAGE(Z16:Z24)</f>
        <v>2.601248148148148E-2</v>
      </c>
      <c r="W38" s="131">
        <f>AVERAGE(Z25:Z33)</f>
        <v>1.9803703703703705E-2</v>
      </c>
      <c r="X38" s="29"/>
      <c r="Y38" s="29"/>
      <c r="Z38" s="29"/>
      <c r="AA38" s="29"/>
      <c r="AB38" s="29"/>
      <c r="AC38" s="29"/>
      <c r="AD38" s="29"/>
      <c r="AE38" s="128" t="s">
        <v>49</v>
      </c>
      <c r="AF38" s="130">
        <f>AVERAGE(AJ16:AJ24)</f>
        <v>1.9837037037037035E-2</v>
      </c>
      <c r="AG38" s="131">
        <f>AVERAGE(AJ25:AJ33)</f>
        <v>1.4812962962962964E-2</v>
      </c>
      <c r="AH38" s="29"/>
      <c r="AI38" s="29"/>
      <c r="AJ38" s="29"/>
      <c r="AK38" s="29"/>
      <c r="AL38" s="29"/>
    </row>
    <row r="39" spans="1:38" ht="14.25" customHeight="1" x14ac:dyDescent="0.45">
      <c r="A39" s="29"/>
      <c r="B39" s="29"/>
      <c r="C39" s="128" t="s">
        <v>50</v>
      </c>
      <c r="D39" s="130">
        <f>_xlfn.STDEV.S(H16:H24)</f>
        <v>8.353639332424137E-2</v>
      </c>
      <c r="E39" s="131">
        <f>_xlfn.STDEV.S(H25:H33)</f>
        <v>5.6647652076723849E-2</v>
      </c>
      <c r="F39" s="29"/>
      <c r="G39" s="29"/>
      <c r="H39" s="29"/>
      <c r="I39" s="29"/>
      <c r="J39" s="29"/>
      <c r="K39" s="128" t="s">
        <v>50</v>
      </c>
      <c r="L39" s="130">
        <f>_xlfn.STDEV.S(P16:P24)</f>
        <v>5.9645849123182527E-2</v>
      </c>
      <c r="M39" s="131">
        <f>_xlfn.STDEV.S(P25:P33)</f>
        <v>4.9380910759142367E-2</v>
      </c>
      <c r="N39" s="29"/>
      <c r="O39" s="29"/>
      <c r="P39" s="29"/>
      <c r="Q39" s="29"/>
      <c r="R39" s="29"/>
      <c r="S39" s="29"/>
      <c r="T39" s="29"/>
      <c r="U39" s="128" t="s">
        <v>50</v>
      </c>
      <c r="V39" s="130">
        <f>_xlfn.STDEV.S(Z16:Z24)</f>
        <v>5.4732558681868673E-2</v>
      </c>
      <c r="W39" s="131">
        <f>_xlfn.STDEV.S(Z25:Z33)</f>
        <v>3.4038999894501917E-2</v>
      </c>
      <c r="X39" s="29"/>
      <c r="Y39" s="29"/>
      <c r="Z39" s="29"/>
      <c r="AA39" s="29"/>
      <c r="AB39" s="29"/>
      <c r="AC39" s="29"/>
      <c r="AD39" s="29"/>
      <c r="AE39" s="128" t="s">
        <v>50</v>
      </c>
      <c r="AF39" s="130">
        <f>_xlfn.STDEV.S(AJ16:AJ24)</f>
        <v>4.9202251090226336E-2</v>
      </c>
      <c r="AG39" s="131">
        <f>_xlfn.STDEV.S(AJ25:AJ33)</f>
        <v>3.0911863707988145E-2</v>
      </c>
      <c r="AH39" s="29"/>
      <c r="AI39" s="29"/>
      <c r="AJ39" s="29"/>
      <c r="AK39" s="29"/>
      <c r="AL39" s="29"/>
    </row>
    <row r="40" spans="1:38" ht="14.25" customHeight="1" x14ac:dyDescent="0.45">
      <c r="A40" s="29"/>
      <c r="B40" s="29"/>
      <c r="C40" s="128" t="s">
        <v>51</v>
      </c>
      <c r="D40" s="136">
        <f t="shared" ref="D40:E40" si="10">D39/D38</f>
        <v>1.9242337099089644</v>
      </c>
      <c r="E40" s="138">
        <f t="shared" si="10"/>
        <v>1.5146341040472568</v>
      </c>
      <c r="F40" s="29"/>
      <c r="G40" s="29"/>
      <c r="H40" s="29"/>
      <c r="I40" s="29"/>
      <c r="J40" s="29"/>
      <c r="K40" s="128" t="s">
        <v>51</v>
      </c>
      <c r="L40" s="136">
        <f t="shared" ref="L40:M40" si="11">L39/L38</f>
        <v>1.8519312008035158</v>
      </c>
      <c r="M40" s="138">
        <f t="shared" si="11"/>
        <v>1.5478104097360781</v>
      </c>
      <c r="N40" s="29"/>
      <c r="O40" s="29"/>
      <c r="P40" s="29"/>
      <c r="Q40" s="29"/>
      <c r="R40" s="29"/>
      <c r="S40" s="29"/>
      <c r="T40" s="29"/>
      <c r="U40" s="128" t="s">
        <v>51</v>
      </c>
      <c r="V40" s="136">
        <f t="shared" ref="V40:W40" si="12">V39/V38</f>
        <v>2.1040883285523249</v>
      </c>
      <c r="W40" s="138">
        <f t="shared" si="12"/>
        <v>1.7188198936816004</v>
      </c>
      <c r="X40" s="29"/>
      <c r="Y40" s="29"/>
      <c r="Z40" s="29"/>
      <c r="AA40" s="29"/>
      <c r="AB40" s="29"/>
      <c r="AC40" s="29"/>
      <c r="AD40" s="29"/>
      <c r="AE40" s="128" t="s">
        <v>51</v>
      </c>
      <c r="AF40" s="136">
        <f t="shared" ref="AF40:AG40" si="13">AF39/AF38</f>
        <v>2.4803225904333668</v>
      </c>
      <c r="AG40" s="138">
        <f t="shared" si="13"/>
        <v>2.0868116517456681</v>
      </c>
      <c r="AH40" s="29"/>
      <c r="AI40" s="29"/>
      <c r="AJ40" s="29"/>
      <c r="AK40" s="29"/>
      <c r="AL40" s="29"/>
    </row>
    <row r="41" spans="1:38" ht="14.25" customHeight="1" x14ac:dyDescent="0.45">
      <c r="A41" s="141"/>
      <c r="B41" s="141"/>
      <c r="C41" s="29"/>
      <c r="D41" s="29"/>
      <c r="E41" s="29"/>
      <c r="F41" s="29"/>
      <c r="G41" s="29"/>
      <c r="H41" s="29"/>
      <c r="I41" s="29"/>
      <c r="J41" s="29"/>
      <c r="K41" s="141"/>
      <c r="L41" s="29"/>
      <c r="M41" s="29"/>
      <c r="N41" s="29"/>
      <c r="O41" s="29"/>
      <c r="P41" s="29"/>
      <c r="Q41" s="29"/>
      <c r="R41" s="29"/>
      <c r="S41" s="29"/>
      <c r="T41" s="29"/>
      <c r="U41" s="141"/>
      <c r="V41" s="29"/>
      <c r="W41" s="29"/>
      <c r="X41" s="29"/>
      <c r="Y41" s="29"/>
      <c r="Z41" s="29"/>
      <c r="AA41" s="29"/>
      <c r="AB41" s="29"/>
      <c r="AC41" s="29"/>
      <c r="AD41" s="29"/>
      <c r="AE41" s="141"/>
      <c r="AF41" s="29"/>
      <c r="AG41" s="29"/>
      <c r="AH41" s="29"/>
      <c r="AI41" s="29"/>
      <c r="AJ41" s="29"/>
      <c r="AK41" s="29"/>
      <c r="AL41" s="29"/>
    </row>
    <row r="42" spans="1:38" ht="14.25" customHeight="1" x14ac:dyDescent="0.45">
      <c r="A42" s="141"/>
      <c r="B42" s="141"/>
      <c r="C42" s="29"/>
      <c r="D42" s="29"/>
      <c r="E42" s="29"/>
      <c r="F42" s="29"/>
      <c r="G42" s="29"/>
      <c r="H42" s="29"/>
      <c r="I42" s="29"/>
      <c r="J42" s="29"/>
      <c r="K42" s="141" t="s">
        <v>52</v>
      </c>
      <c r="L42" s="142">
        <f>($D$38-L38)/$D$38</f>
        <v>0.25811348882127072</v>
      </c>
      <c r="M42" s="142">
        <f>($E$38-M38)/$E$38</f>
        <v>0.14696441242629316</v>
      </c>
      <c r="N42" s="29"/>
      <c r="O42" s="29"/>
      <c r="P42" s="29"/>
      <c r="Q42" s="29"/>
      <c r="R42" s="29"/>
      <c r="S42" s="29"/>
      <c r="T42" s="29"/>
      <c r="U42" s="141" t="s">
        <v>52</v>
      </c>
      <c r="V42" s="142">
        <f>($D$38-V38)/$D$38</f>
        <v>0.40081093098229104</v>
      </c>
      <c r="W42" s="142">
        <f>($E$38-W38)/$E$38</f>
        <v>0.47049235199632394</v>
      </c>
      <c r="X42" s="29"/>
      <c r="Y42" s="29"/>
      <c r="Z42" s="29"/>
      <c r="AA42" s="29"/>
      <c r="AB42" s="29"/>
      <c r="AC42" s="29"/>
      <c r="AD42" s="29"/>
      <c r="AE42" s="141" t="s">
        <v>52</v>
      </c>
      <c r="AF42" s="142">
        <f>($D$38-AF38)/$D$38</f>
        <v>0.54306028962466035</v>
      </c>
      <c r="AG42" s="142">
        <f>($E$38-AG38)/$E$38</f>
        <v>0.60393382491290393</v>
      </c>
      <c r="AH42" s="29"/>
      <c r="AI42" s="29"/>
      <c r="AJ42" s="29"/>
      <c r="AK42" s="29"/>
      <c r="AL42" s="29"/>
    </row>
    <row r="43" spans="1:38" ht="14.25" customHeight="1" x14ac:dyDescent="0.45">
      <c r="A43" s="29"/>
      <c r="B43" s="29"/>
      <c r="C43" s="29"/>
      <c r="D43" s="29"/>
      <c r="E43" s="29"/>
      <c r="F43" s="29"/>
      <c r="G43" s="29"/>
      <c r="H43" s="29"/>
      <c r="I43" s="29"/>
      <c r="J43" s="29"/>
      <c r="K43" s="141" t="s">
        <v>53</v>
      </c>
      <c r="L43" s="29" t="str">
        <f>L12</f>
        <v>1 month</v>
      </c>
      <c r="M43" s="29"/>
      <c r="N43" s="29"/>
      <c r="O43" s="29"/>
      <c r="P43" s="29"/>
      <c r="Q43" s="29"/>
      <c r="R43" s="29"/>
      <c r="S43" s="29"/>
      <c r="T43" s="29"/>
      <c r="U43" s="141" t="s">
        <v>53</v>
      </c>
      <c r="V43" s="29" t="str">
        <f>V12</f>
        <v>3 months</v>
      </c>
      <c r="W43" s="29"/>
      <c r="X43" s="29"/>
      <c r="Y43" s="29"/>
      <c r="Z43" s="29"/>
      <c r="AA43" s="29"/>
      <c r="AB43" s="29"/>
      <c r="AC43" s="29"/>
      <c r="AD43" s="29"/>
      <c r="AE43" s="141" t="s">
        <v>53</v>
      </c>
      <c r="AF43" s="29" t="str">
        <f>AF12</f>
        <v>6 months</v>
      </c>
      <c r="AG43" s="29"/>
      <c r="AH43" s="29"/>
      <c r="AI43" s="29"/>
      <c r="AJ43" s="29"/>
      <c r="AK43" s="29"/>
      <c r="AL43" s="29"/>
    </row>
    <row r="44" spans="1:38" ht="14.25" customHeight="1" x14ac:dyDescent="0.45">
      <c r="A44" s="29"/>
      <c r="B44" s="29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  <c r="AK44" s="29"/>
      <c r="AL44" s="29"/>
    </row>
    <row r="45" spans="1:38" ht="14.25" customHeight="1" x14ac:dyDescent="0.45">
      <c r="A45" s="29"/>
      <c r="B45" s="29"/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29"/>
      <c r="AI45" s="29"/>
      <c r="AJ45" s="29"/>
      <c r="AK45" s="29"/>
      <c r="AL45" s="29"/>
    </row>
    <row r="46" spans="1:38" ht="14.25" customHeight="1" x14ac:dyDescent="0.35"/>
    <row r="47" spans="1:38" ht="14.25" customHeight="1" x14ac:dyDescent="0.35"/>
    <row r="48" spans="1:38" ht="14.25" customHeight="1" x14ac:dyDescent="0.35"/>
    <row r="49" ht="14.25" customHeight="1" x14ac:dyDescent="0.35"/>
    <row r="50" ht="14.25" customHeight="1" x14ac:dyDescent="0.35"/>
    <row r="51" ht="14.25" customHeight="1" x14ac:dyDescent="0.35"/>
    <row r="52" ht="14.25" customHeight="1" x14ac:dyDescent="0.35"/>
    <row r="53" ht="14.25" customHeight="1" x14ac:dyDescent="0.35"/>
    <row r="54" ht="14.25" customHeight="1" x14ac:dyDescent="0.35"/>
    <row r="55" ht="14.25" customHeight="1" x14ac:dyDescent="0.35"/>
    <row r="56" ht="14.25" customHeight="1" x14ac:dyDescent="0.35"/>
    <row r="57" ht="14.25" customHeight="1" x14ac:dyDescent="0.35"/>
    <row r="58" ht="14.25" customHeight="1" x14ac:dyDescent="0.35"/>
    <row r="59" ht="14.25" customHeight="1" x14ac:dyDescent="0.35"/>
    <row r="60" ht="14.25" customHeight="1" x14ac:dyDescent="0.35"/>
    <row r="61" ht="14.25" customHeight="1" x14ac:dyDescent="0.35"/>
    <row r="62" ht="14.25" customHeight="1" x14ac:dyDescent="0.35"/>
    <row r="63" ht="14.25" customHeight="1" x14ac:dyDescent="0.35"/>
    <row r="64" ht="14.25" customHeight="1" x14ac:dyDescent="0.35"/>
    <row r="65" ht="14.25" customHeight="1" x14ac:dyDescent="0.35"/>
    <row r="66" ht="14.25" customHeight="1" x14ac:dyDescent="0.35"/>
    <row r="67" ht="14.25" customHeight="1" x14ac:dyDescent="0.35"/>
    <row r="68" ht="14.25" customHeight="1" x14ac:dyDescent="0.35"/>
    <row r="69" ht="14.25" customHeight="1" x14ac:dyDescent="0.35"/>
    <row r="70" ht="14.25" customHeight="1" x14ac:dyDescent="0.35"/>
    <row r="71" ht="14.25" customHeight="1" x14ac:dyDescent="0.35"/>
    <row r="72" ht="14.25" customHeight="1" x14ac:dyDescent="0.35"/>
    <row r="73" ht="14.25" customHeight="1" x14ac:dyDescent="0.35"/>
    <row r="74" ht="14.25" customHeight="1" x14ac:dyDescent="0.35"/>
    <row r="75" ht="14.25" customHeight="1" x14ac:dyDescent="0.35"/>
    <row r="76" ht="14.25" customHeight="1" x14ac:dyDescent="0.35"/>
    <row r="77" ht="14.25" customHeight="1" x14ac:dyDescent="0.35"/>
    <row r="78" ht="14.25" customHeight="1" x14ac:dyDescent="0.35"/>
    <row r="79" ht="14.25" customHeight="1" x14ac:dyDescent="0.35"/>
    <row r="80" ht="14.25" customHeight="1" x14ac:dyDescent="0.35"/>
    <row r="81" ht="14.25" customHeight="1" x14ac:dyDescent="0.35"/>
    <row r="82" ht="14.25" customHeight="1" x14ac:dyDescent="0.35"/>
    <row r="83" ht="14.25" customHeight="1" x14ac:dyDescent="0.35"/>
    <row r="84" ht="14.25" customHeight="1" x14ac:dyDescent="0.35"/>
    <row r="85" ht="14.25" customHeight="1" x14ac:dyDescent="0.35"/>
    <row r="86" ht="14.25" customHeight="1" x14ac:dyDescent="0.35"/>
    <row r="87" ht="14.25" customHeight="1" x14ac:dyDescent="0.35"/>
    <row r="88" ht="14.25" customHeight="1" x14ac:dyDescent="0.35"/>
    <row r="89" ht="14.25" customHeight="1" x14ac:dyDescent="0.35"/>
    <row r="90" ht="14.25" customHeight="1" x14ac:dyDescent="0.35"/>
    <row r="91" ht="14.25" customHeight="1" x14ac:dyDescent="0.35"/>
    <row r="92" ht="14.25" customHeight="1" x14ac:dyDescent="0.35"/>
    <row r="93" ht="14.25" customHeight="1" x14ac:dyDescent="0.35"/>
    <row r="94" ht="14.25" customHeight="1" x14ac:dyDescent="0.35"/>
    <row r="95" ht="14.25" customHeight="1" x14ac:dyDescent="0.35"/>
    <row r="96" ht="14.25" customHeight="1" x14ac:dyDescent="0.35"/>
    <row r="97" ht="14.25" customHeight="1" x14ac:dyDescent="0.35"/>
    <row r="98" ht="14.25" customHeight="1" x14ac:dyDescent="0.35"/>
    <row r="99" ht="14.25" customHeight="1" x14ac:dyDescent="0.35"/>
    <row r="100" ht="14.25" customHeight="1" x14ac:dyDescent="0.35"/>
    <row r="101" ht="14.25" customHeight="1" x14ac:dyDescent="0.35"/>
    <row r="102" ht="14.25" customHeight="1" x14ac:dyDescent="0.35"/>
    <row r="103" ht="14.25" customHeight="1" x14ac:dyDescent="0.35"/>
    <row r="104" ht="14.25" customHeight="1" x14ac:dyDescent="0.35"/>
    <row r="105" ht="14.25" customHeight="1" x14ac:dyDescent="0.35"/>
    <row r="106" ht="14.25" customHeight="1" x14ac:dyDescent="0.35"/>
    <row r="107" ht="14.25" customHeight="1" x14ac:dyDescent="0.35"/>
    <row r="108" ht="14.25" customHeight="1" x14ac:dyDescent="0.35"/>
    <row r="109" ht="14.25" customHeight="1" x14ac:dyDescent="0.35"/>
    <row r="110" ht="14.25" customHeight="1" x14ac:dyDescent="0.35"/>
    <row r="111" ht="14.25" customHeight="1" x14ac:dyDescent="0.35"/>
    <row r="112" ht="14.25" customHeight="1" x14ac:dyDescent="0.35"/>
    <row r="113" ht="14.25" customHeight="1" x14ac:dyDescent="0.35"/>
    <row r="114" ht="14.25" customHeight="1" x14ac:dyDescent="0.35"/>
    <row r="115" ht="14.25" customHeight="1" x14ac:dyDescent="0.35"/>
    <row r="116" ht="14.25" customHeight="1" x14ac:dyDescent="0.35"/>
    <row r="117" ht="14.25" customHeight="1" x14ac:dyDescent="0.35"/>
    <row r="118" ht="14.25" customHeight="1" x14ac:dyDescent="0.35"/>
    <row r="119" ht="14.25" customHeight="1" x14ac:dyDescent="0.35"/>
    <row r="120" ht="14.25" customHeight="1" x14ac:dyDescent="0.35"/>
    <row r="121" ht="14.25" customHeight="1" x14ac:dyDescent="0.35"/>
    <row r="122" ht="14.25" customHeight="1" x14ac:dyDescent="0.35"/>
    <row r="123" ht="14.25" customHeight="1" x14ac:dyDescent="0.35"/>
    <row r="124" ht="14.25" customHeight="1" x14ac:dyDescent="0.35"/>
    <row r="125" ht="14.25" customHeight="1" x14ac:dyDescent="0.35"/>
    <row r="126" ht="14.25" customHeight="1" x14ac:dyDescent="0.35"/>
    <row r="127" ht="14.25" customHeight="1" x14ac:dyDescent="0.35"/>
    <row r="128" ht="14.25" customHeight="1" x14ac:dyDescent="0.35"/>
    <row r="129" ht="14.25" customHeight="1" x14ac:dyDescent="0.35"/>
    <row r="130" ht="14.25" customHeight="1" x14ac:dyDescent="0.35"/>
    <row r="131" ht="14.25" customHeight="1" x14ac:dyDescent="0.35"/>
    <row r="132" ht="14.25" customHeight="1" x14ac:dyDescent="0.35"/>
    <row r="133" ht="14.25" customHeight="1" x14ac:dyDescent="0.35"/>
    <row r="134" ht="14.25" customHeight="1" x14ac:dyDescent="0.35"/>
    <row r="135" ht="14.25" customHeight="1" x14ac:dyDescent="0.35"/>
    <row r="136" ht="14.25" customHeight="1" x14ac:dyDescent="0.35"/>
    <row r="137" ht="14.25" customHeight="1" x14ac:dyDescent="0.35"/>
    <row r="138" ht="14.25" customHeight="1" x14ac:dyDescent="0.35"/>
    <row r="139" ht="14.25" customHeight="1" x14ac:dyDescent="0.35"/>
    <row r="140" ht="14.25" customHeight="1" x14ac:dyDescent="0.35"/>
    <row r="141" ht="14.25" customHeight="1" x14ac:dyDescent="0.35"/>
    <row r="142" ht="14.25" customHeight="1" x14ac:dyDescent="0.35"/>
    <row r="143" ht="14.25" customHeight="1" x14ac:dyDescent="0.35"/>
    <row r="144" ht="14.25" customHeight="1" x14ac:dyDescent="0.35"/>
    <row r="145" ht="14.25" customHeight="1" x14ac:dyDescent="0.35"/>
    <row r="146" ht="14.25" customHeight="1" x14ac:dyDescent="0.35"/>
    <row r="147" ht="14.25" customHeight="1" x14ac:dyDescent="0.35"/>
    <row r="148" ht="14.25" customHeight="1" x14ac:dyDescent="0.35"/>
    <row r="149" ht="14.25" customHeight="1" x14ac:dyDescent="0.35"/>
    <row r="150" ht="14.25" customHeight="1" x14ac:dyDescent="0.35"/>
    <row r="151" ht="14.25" customHeight="1" x14ac:dyDescent="0.35"/>
    <row r="152" ht="14.25" customHeight="1" x14ac:dyDescent="0.35"/>
    <row r="153" ht="14.25" customHeight="1" x14ac:dyDescent="0.35"/>
    <row r="154" ht="14.25" customHeight="1" x14ac:dyDescent="0.35"/>
    <row r="155" ht="14.25" customHeight="1" x14ac:dyDescent="0.35"/>
    <row r="156" ht="14.25" customHeight="1" x14ac:dyDescent="0.35"/>
    <row r="157" ht="14.25" customHeight="1" x14ac:dyDescent="0.35"/>
    <row r="158" ht="14.25" customHeight="1" x14ac:dyDescent="0.35"/>
    <row r="159" ht="14.25" customHeight="1" x14ac:dyDescent="0.35"/>
    <row r="160" ht="14.25" customHeight="1" x14ac:dyDescent="0.35"/>
    <row r="161" ht="14.25" customHeight="1" x14ac:dyDescent="0.35"/>
    <row r="162" ht="14.25" customHeight="1" x14ac:dyDescent="0.35"/>
    <row r="163" ht="14.25" customHeight="1" x14ac:dyDescent="0.35"/>
    <row r="164" ht="14.25" customHeight="1" x14ac:dyDescent="0.35"/>
    <row r="165" ht="14.25" customHeight="1" x14ac:dyDescent="0.35"/>
    <row r="166" ht="14.25" customHeight="1" x14ac:dyDescent="0.35"/>
    <row r="167" ht="14.25" customHeight="1" x14ac:dyDescent="0.35"/>
    <row r="168" ht="14.25" customHeight="1" x14ac:dyDescent="0.35"/>
    <row r="169" ht="14.25" customHeight="1" x14ac:dyDescent="0.35"/>
    <row r="170" ht="14.25" customHeight="1" x14ac:dyDescent="0.35"/>
    <row r="171" ht="14.25" customHeight="1" x14ac:dyDescent="0.35"/>
    <row r="172" ht="14.25" customHeight="1" x14ac:dyDescent="0.35"/>
    <row r="173" ht="14.25" customHeight="1" x14ac:dyDescent="0.35"/>
    <row r="174" ht="14.25" customHeight="1" x14ac:dyDescent="0.35"/>
    <row r="175" ht="14.25" customHeight="1" x14ac:dyDescent="0.35"/>
    <row r="176" ht="14.25" customHeight="1" x14ac:dyDescent="0.35"/>
    <row r="177" ht="14.25" customHeight="1" x14ac:dyDescent="0.35"/>
    <row r="178" ht="14.25" customHeight="1" x14ac:dyDescent="0.35"/>
    <row r="179" ht="14.25" customHeight="1" x14ac:dyDescent="0.35"/>
    <row r="180" ht="14.25" customHeight="1" x14ac:dyDescent="0.35"/>
    <row r="181" ht="14.25" customHeight="1" x14ac:dyDescent="0.35"/>
    <row r="182" ht="14.25" customHeight="1" x14ac:dyDescent="0.35"/>
    <row r="183" ht="14.25" customHeight="1" x14ac:dyDescent="0.35"/>
    <row r="184" ht="14.25" customHeight="1" x14ac:dyDescent="0.35"/>
    <row r="185" ht="14.25" customHeight="1" x14ac:dyDescent="0.35"/>
    <row r="186" ht="14.25" customHeight="1" x14ac:dyDescent="0.35"/>
    <row r="187" ht="14.25" customHeight="1" x14ac:dyDescent="0.35"/>
    <row r="188" ht="14.25" customHeight="1" x14ac:dyDescent="0.35"/>
    <row r="189" ht="14.25" customHeight="1" x14ac:dyDescent="0.35"/>
    <row r="190" ht="14.25" customHeight="1" x14ac:dyDescent="0.35"/>
    <row r="191" ht="14.25" customHeight="1" x14ac:dyDescent="0.35"/>
    <row r="192" ht="14.25" customHeight="1" x14ac:dyDescent="0.35"/>
    <row r="193" ht="14.25" customHeight="1" x14ac:dyDescent="0.35"/>
    <row r="194" ht="14.25" customHeight="1" x14ac:dyDescent="0.35"/>
    <row r="195" ht="14.25" customHeight="1" x14ac:dyDescent="0.35"/>
    <row r="196" ht="14.25" customHeight="1" x14ac:dyDescent="0.35"/>
    <row r="197" ht="14.25" customHeight="1" x14ac:dyDescent="0.35"/>
    <row r="198" ht="14.25" customHeight="1" x14ac:dyDescent="0.35"/>
    <row r="199" ht="14.25" customHeight="1" x14ac:dyDescent="0.35"/>
    <row r="200" ht="14.25" customHeight="1" x14ac:dyDescent="0.35"/>
    <row r="201" ht="14.25" customHeight="1" x14ac:dyDescent="0.35"/>
    <row r="202" ht="14.25" customHeight="1" x14ac:dyDescent="0.35"/>
    <row r="203" ht="14.25" customHeight="1" x14ac:dyDescent="0.35"/>
    <row r="204" ht="14.25" customHeight="1" x14ac:dyDescent="0.35"/>
    <row r="205" ht="14.25" customHeight="1" x14ac:dyDescent="0.35"/>
    <row r="206" ht="14.25" customHeight="1" x14ac:dyDescent="0.35"/>
    <row r="207" ht="14.25" customHeight="1" x14ac:dyDescent="0.35"/>
    <row r="208" ht="14.25" customHeight="1" x14ac:dyDescent="0.35"/>
    <row r="209" ht="14.25" customHeight="1" x14ac:dyDescent="0.35"/>
    <row r="210" ht="14.25" customHeight="1" x14ac:dyDescent="0.35"/>
    <row r="211" ht="14.25" customHeight="1" x14ac:dyDescent="0.35"/>
    <row r="212" ht="14.25" customHeight="1" x14ac:dyDescent="0.35"/>
    <row r="213" ht="14.25" customHeight="1" x14ac:dyDescent="0.35"/>
    <row r="214" ht="14.25" customHeight="1" x14ac:dyDescent="0.35"/>
    <row r="215" ht="14.25" customHeight="1" x14ac:dyDescent="0.35"/>
    <row r="216" ht="14.25" customHeight="1" x14ac:dyDescent="0.35"/>
    <row r="217" ht="14.25" customHeight="1" x14ac:dyDescent="0.35"/>
    <row r="218" ht="14.25" customHeight="1" x14ac:dyDescent="0.35"/>
    <row r="219" ht="14.25" customHeight="1" x14ac:dyDescent="0.35"/>
    <row r="220" ht="14.25" customHeight="1" x14ac:dyDescent="0.35"/>
    <row r="221" ht="14.25" customHeight="1" x14ac:dyDescent="0.35"/>
    <row r="222" ht="14.25" customHeight="1" x14ac:dyDescent="0.35"/>
    <row r="223" ht="14.25" customHeight="1" x14ac:dyDescent="0.35"/>
    <row r="224" ht="14.25" customHeight="1" x14ac:dyDescent="0.35"/>
    <row r="225" ht="14.25" customHeight="1" x14ac:dyDescent="0.35"/>
    <row r="226" ht="14.25" customHeight="1" x14ac:dyDescent="0.35"/>
    <row r="227" ht="14.25" customHeight="1" x14ac:dyDescent="0.35"/>
    <row r="228" ht="14.25" customHeight="1" x14ac:dyDescent="0.35"/>
    <row r="229" ht="14.25" customHeight="1" x14ac:dyDescent="0.35"/>
    <row r="230" ht="14.25" customHeight="1" x14ac:dyDescent="0.35"/>
    <row r="231" ht="14.25" customHeight="1" x14ac:dyDescent="0.35"/>
    <row r="232" ht="14.25" customHeight="1" x14ac:dyDescent="0.35"/>
    <row r="233" ht="14.25" customHeight="1" x14ac:dyDescent="0.35"/>
    <row r="234" ht="14.25" customHeight="1" x14ac:dyDescent="0.35"/>
    <row r="235" ht="14.25" customHeight="1" x14ac:dyDescent="0.35"/>
    <row r="236" ht="14.25" customHeight="1" x14ac:dyDescent="0.35"/>
    <row r="237" ht="14.25" customHeight="1" x14ac:dyDescent="0.35"/>
    <row r="238" ht="14.25" customHeight="1" x14ac:dyDescent="0.35"/>
    <row r="239" ht="14.25" customHeight="1" x14ac:dyDescent="0.35"/>
    <row r="240" ht="14.25" customHeight="1" x14ac:dyDescent="0.35"/>
    <row r="241" ht="14.25" customHeight="1" x14ac:dyDescent="0.35"/>
    <row r="242" ht="14.25" customHeight="1" x14ac:dyDescent="0.35"/>
    <row r="243" ht="14.25" customHeight="1" x14ac:dyDescent="0.35"/>
    <row r="244" ht="14.25" customHeight="1" x14ac:dyDescent="0.35"/>
    <row r="245" ht="14.25" customHeight="1" x14ac:dyDescent="0.35"/>
    <row r="246" ht="14.25" customHeight="1" x14ac:dyDescent="0.35"/>
    <row r="247" ht="14.25" customHeight="1" x14ac:dyDescent="0.35"/>
    <row r="248" ht="14.25" customHeight="1" x14ac:dyDescent="0.35"/>
    <row r="249" ht="14.25" customHeight="1" x14ac:dyDescent="0.35"/>
    <row r="250" ht="14.25" customHeight="1" x14ac:dyDescent="0.35"/>
    <row r="251" ht="14.25" customHeight="1" x14ac:dyDescent="0.35"/>
    <row r="252" ht="14.25" customHeight="1" x14ac:dyDescent="0.35"/>
    <row r="253" ht="14.25" customHeight="1" x14ac:dyDescent="0.35"/>
    <row r="254" ht="14.25" customHeight="1" x14ac:dyDescent="0.35"/>
    <row r="255" ht="14.25" customHeight="1" x14ac:dyDescent="0.35"/>
    <row r="256" ht="14.25" customHeight="1" x14ac:dyDescent="0.35"/>
    <row r="257" ht="14.25" customHeight="1" x14ac:dyDescent="0.35"/>
    <row r="258" ht="14.25" customHeight="1" x14ac:dyDescent="0.35"/>
    <row r="259" ht="14.25" customHeight="1" x14ac:dyDescent="0.35"/>
    <row r="260" ht="14.25" customHeight="1" x14ac:dyDescent="0.35"/>
    <row r="261" ht="14.25" customHeight="1" x14ac:dyDescent="0.35"/>
    <row r="262" ht="14.25" customHeight="1" x14ac:dyDescent="0.35"/>
    <row r="263" ht="14.25" customHeight="1" x14ac:dyDescent="0.35"/>
    <row r="264" ht="14.25" customHeight="1" x14ac:dyDescent="0.35"/>
    <row r="265" ht="14.25" customHeight="1" x14ac:dyDescent="0.35"/>
    <row r="266" ht="14.25" customHeight="1" x14ac:dyDescent="0.35"/>
    <row r="267" ht="14.25" customHeight="1" x14ac:dyDescent="0.35"/>
    <row r="268" ht="14.25" customHeight="1" x14ac:dyDescent="0.35"/>
    <row r="269" ht="14.25" customHeight="1" x14ac:dyDescent="0.35"/>
    <row r="270" ht="14.25" customHeight="1" x14ac:dyDescent="0.35"/>
    <row r="271" ht="14.25" customHeight="1" x14ac:dyDescent="0.35"/>
    <row r="272" ht="14.25" customHeight="1" x14ac:dyDescent="0.35"/>
    <row r="273" ht="14.25" customHeight="1" x14ac:dyDescent="0.35"/>
    <row r="274" ht="14.25" customHeight="1" x14ac:dyDescent="0.35"/>
    <row r="275" ht="14.25" customHeight="1" x14ac:dyDescent="0.35"/>
    <row r="276" ht="14.25" customHeight="1" x14ac:dyDescent="0.35"/>
    <row r="277" ht="14.25" customHeight="1" x14ac:dyDescent="0.35"/>
    <row r="278" ht="14.25" customHeight="1" x14ac:dyDescent="0.35"/>
    <row r="279" ht="14.25" customHeight="1" x14ac:dyDescent="0.35"/>
    <row r="280" ht="14.25" customHeight="1" x14ac:dyDescent="0.35"/>
    <row r="281" ht="14.25" customHeight="1" x14ac:dyDescent="0.35"/>
    <row r="282" ht="14.25" customHeight="1" x14ac:dyDescent="0.35"/>
    <row r="283" ht="14.25" customHeight="1" x14ac:dyDescent="0.35"/>
    <row r="284" ht="14.25" customHeight="1" x14ac:dyDescent="0.35"/>
    <row r="285" ht="14.25" customHeight="1" x14ac:dyDescent="0.35"/>
    <row r="286" ht="14.25" customHeight="1" x14ac:dyDescent="0.35"/>
    <row r="287" ht="14.25" customHeight="1" x14ac:dyDescent="0.35"/>
    <row r="288" ht="14.25" customHeight="1" x14ac:dyDescent="0.35"/>
    <row r="289" ht="14.25" customHeight="1" x14ac:dyDescent="0.35"/>
    <row r="290" ht="14.25" customHeight="1" x14ac:dyDescent="0.35"/>
    <row r="291" ht="14.25" customHeight="1" x14ac:dyDescent="0.35"/>
    <row r="292" ht="14.25" customHeight="1" x14ac:dyDescent="0.35"/>
    <row r="293" ht="14.25" customHeight="1" x14ac:dyDescent="0.35"/>
    <row r="294" ht="14.25" customHeight="1" x14ac:dyDescent="0.35"/>
    <row r="295" ht="14.25" customHeight="1" x14ac:dyDescent="0.35"/>
    <row r="296" ht="14.25" customHeight="1" x14ac:dyDescent="0.35"/>
    <row r="297" ht="14.25" customHeight="1" x14ac:dyDescent="0.35"/>
    <row r="298" ht="14.25" customHeight="1" x14ac:dyDescent="0.35"/>
    <row r="299" ht="14.25" customHeight="1" x14ac:dyDescent="0.35"/>
    <row r="300" ht="14.25" customHeight="1" x14ac:dyDescent="0.35"/>
    <row r="301" ht="14.25" customHeight="1" x14ac:dyDescent="0.35"/>
    <row r="302" ht="14.25" customHeight="1" x14ac:dyDescent="0.35"/>
    <row r="303" ht="14.25" customHeight="1" x14ac:dyDescent="0.35"/>
    <row r="304" ht="14.25" customHeight="1" x14ac:dyDescent="0.35"/>
    <row r="305" ht="14.25" customHeight="1" x14ac:dyDescent="0.35"/>
    <row r="306" ht="14.25" customHeight="1" x14ac:dyDescent="0.35"/>
    <row r="307" ht="14.25" customHeight="1" x14ac:dyDescent="0.35"/>
    <row r="308" ht="14.25" customHeight="1" x14ac:dyDescent="0.35"/>
    <row r="309" ht="14.25" customHeight="1" x14ac:dyDescent="0.35"/>
    <row r="310" ht="14.25" customHeight="1" x14ac:dyDescent="0.35"/>
    <row r="311" ht="14.25" customHeight="1" x14ac:dyDescent="0.35"/>
    <row r="312" ht="14.25" customHeight="1" x14ac:dyDescent="0.35"/>
    <row r="313" ht="14.25" customHeight="1" x14ac:dyDescent="0.35"/>
    <row r="314" ht="14.25" customHeight="1" x14ac:dyDescent="0.35"/>
    <row r="315" ht="14.25" customHeight="1" x14ac:dyDescent="0.35"/>
    <row r="316" ht="14.25" customHeight="1" x14ac:dyDescent="0.35"/>
    <row r="317" ht="14.25" customHeight="1" x14ac:dyDescent="0.35"/>
    <row r="318" ht="14.25" customHeight="1" x14ac:dyDescent="0.35"/>
    <row r="319" ht="14.25" customHeight="1" x14ac:dyDescent="0.35"/>
    <row r="320" ht="14.25" customHeight="1" x14ac:dyDescent="0.35"/>
    <row r="321" ht="14.25" customHeight="1" x14ac:dyDescent="0.35"/>
    <row r="322" ht="14.25" customHeight="1" x14ac:dyDescent="0.35"/>
    <row r="323" ht="14.25" customHeight="1" x14ac:dyDescent="0.35"/>
    <row r="324" ht="14.25" customHeight="1" x14ac:dyDescent="0.35"/>
    <row r="325" ht="14.25" customHeight="1" x14ac:dyDescent="0.35"/>
    <row r="326" ht="14.25" customHeight="1" x14ac:dyDescent="0.35"/>
    <row r="327" ht="14.25" customHeight="1" x14ac:dyDescent="0.35"/>
    <row r="328" ht="14.25" customHeight="1" x14ac:dyDescent="0.35"/>
    <row r="329" ht="14.25" customHeight="1" x14ac:dyDescent="0.35"/>
    <row r="330" ht="14.25" customHeight="1" x14ac:dyDescent="0.35"/>
    <row r="331" ht="14.25" customHeight="1" x14ac:dyDescent="0.35"/>
    <row r="332" ht="14.25" customHeight="1" x14ac:dyDescent="0.35"/>
    <row r="333" ht="14.25" customHeight="1" x14ac:dyDescent="0.35"/>
    <row r="334" ht="14.25" customHeight="1" x14ac:dyDescent="0.35"/>
    <row r="335" ht="14.25" customHeight="1" x14ac:dyDescent="0.35"/>
    <row r="336" ht="14.25" customHeight="1" x14ac:dyDescent="0.35"/>
    <row r="337" ht="14.25" customHeight="1" x14ac:dyDescent="0.35"/>
    <row r="338" ht="14.25" customHeight="1" x14ac:dyDescent="0.35"/>
    <row r="339" ht="14.25" customHeight="1" x14ac:dyDescent="0.35"/>
    <row r="340" ht="14.25" customHeight="1" x14ac:dyDescent="0.35"/>
    <row r="341" ht="14.25" customHeight="1" x14ac:dyDescent="0.35"/>
    <row r="342" ht="14.25" customHeight="1" x14ac:dyDescent="0.35"/>
    <row r="343" ht="14.25" customHeight="1" x14ac:dyDescent="0.35"/>
    <row r="344" ht="14.25" customHeight="1" x14ac:dyDescent="0.35"/>
    <row r="345" ht="14.25" customHeight="1" x14ac:dyDescent="0.35"/>
    <row r="346" ht="14.25" customHeight="1" x14ac:dyDescent="0.35"/>
    <row r="347" ht="14.25" customHeight="1" x14ac:dyDescent="0.35"/>
    <row r="348" ht="14.25" customHeight="1" x14ac:dyDescent="0.35"/>
    <row r="349" ht="14.25" customHeight="1" x14ac:dyDescent="0.35"/>
    <row r="350" ht="14.25" customHeight="1" x14ac:dyDescent="0.35"/>
    <row r="351" ht="14.25" customHeight="1" x14ac:dyDescent="0.35"/>
    <row r="352" ht="14.25" customHeight="1" x14ac:dyDescent="0.35"/>
    <row r="353" ht="14.25" customHeight="1" x14ac:dyDescent="0.35"/>
    <row r="354" ht="14.25" customHeight="1" x14ac:dyDescent="0.35"/>
    <row r="355" ht="14.25" customHeight="1" x14ac:dyDescent="0.35"/>
    <row r="356" ht="14.25" customHeight="1" x14ac:dyDescent="0.35"/>
    <row r="357" ht="14.25" customHeight="1" x14ac:dyDescent="0.35"/>
    <row r="358" ht="14.25" customHeight="1" x14ac:dyDescent="0.35"/>
    <row r="359" ht="14.25" customHeight="1" x14ac:dyDescent="0.35"/>
    <row r="360" ht="14.25" customHeight="1" x14ac:dyDescent="0.35"/>
    <row r="361" ht="14.25" customHeight="1" x14ac:dyDescent="0.35"/>
    <row r="362" ht="14.25" customHeight="1" x14ac:dyDescent="0.35"/>
    <row r="363" ht="14.25" customHeight="1" x14ac:dyDescent="0.35"/>
    <row r="364" ht="14.25" customHeight="1" x14ac:dyDescent="0.35"/>
    <row r="365" ht="14.25" customHeight="1" x14ac:dyDescent="0.35"/>
    <row r="366" ht="14.25" customHeight="1" x14ac:dyDescent="0.35"/>
    <row r="367" ht="14.25" customHeight="1" x14ac:dyDescent="0.35"/>
    <row r="368" ht="14.25" customHeight="1" x14ac:dyDescent="0.35"/>
    <row r="369" ht="14.25" customHeight="1" x14ac:dyDescent="0.35"/>
    <row r="370" ht="14.25" customHeight="1" x14ac:dyDescent="0.35"/>
    <row r="371" ht="14.25" customHeight="1" x14ac:dyDescent="0.35"/>
    <row r="372" ht="14.25" customHeight="1" x14ac:dyDescent="0.35"/>
    <row r="373" ht="14.25" customHeight="1" x14ac:dyDescent="0.35"/>
    <row r="374" ht="14.25" customHeight="1" x14ac:dyDescent="0.35"/>
    <row r="375" ht="14.25" customHeight="1" x14ac:dyDescent="0.35"/>
    <row r="376" ht="14.25" customHeight="1" x14ac:dyDescent="0.35"/>
    <row r="377" ht="14.25" customHeight="1" x14ac:dyDescent="0.35"/>
    <row r="378" ht="14.25" customHeight="1" x14ac:dyDescent="0.35"/>
    <row r="379" ht="14.25" customHeight="1" x14ac:dyDescent="0.35"/>
    <row r="380" ht="14.25" customHeight="1" x14ac:dyDescent="0.35"/>
    <row r="381" ht="14.25" customHeight="1" x14ac:dyDescent="0.35"/>
    <row r="382" ht="14.25" customHeight="1" x14ac:dyDescent="0.35"/>
    <row r="383" ht="14.25" customHeight="1" x14ac:dyDescent="0.35"/>
    <row r="384" ht="14.25" customHeight="1" x14ac:dyDescent="0.35"/>
    <row r="385" ht="14.25" customHeight="1" x14ac:dyDescent="0.35"/>
    <row r="386" ht="14.25" customHeight="1" x14ac:dyDescent="0.35"/>
    <row r="387" ht="14.25" customHeight="1" x14ac:dyDescent="0.35"/>
    <row r="388" ht="14.25" customHeight="1" x14ac:dyDescent="0.35"/>
    <row r="389" ht="14.25" customHeight="1" x14ac:dyDescent="0.35"/>
    <row r="390" ht="14.25" customHeight="1" x14ac:dyDescent="0.35"/>
    <row r="391" ht="14.25" customHeight="1" x14ac:dyDescent="0.35"/>
    <row r="392" ht="14.25" customHeight="1" x14ac:dyDescent="0.35"/>
    <row r="393" ht="14.25" customHeight="1" x14ac:dyDescent="0.35"/>
    <row r="394" ht="14.25" customHeight="1" x14ac:dyDescent="0.35"/>
    <row r="395" ht="14.25" customHeight="1" x14ac:dyDescent="0.35"/>
    <row r="396" ht="14.25" customHeight="1" x14ac:dyDescent="0.35"/>
    <row r="397" ht="14.25" customHeight="1" x14ac:dyDescent="0.35"/>
    <row r="398" ht="14.25" customHeight="1" x14ac:dyDescent="0.35"/>
    <row r="399" ht="14.25" customHeight="1" x14ac:dyDescent="0.35"/>
    <row r="400" ht="14.25" customHeight="1" x14ac:dyDescent="0.35"/>
    <row r="401" ht="14.25" customHeight="1" x14ac:dyDescent="0.35"/>
    <row r="402" ht="14.25" customHeight="1" x14ac:dyDescent="0.35"/>
    <row r="403" ht="14.25" customHeight="1" x14ac:dyDescent="0.35"/>
    <row r="404" ht="14.25" customHeight="1" x14ac:dyDescent="0.35"/>
    <row r="405" ht="14.25" customHeight="1" x14ac:dyDescent="0.35"/>
    <row r="406" ht="14.25" customHeight="1" x14ac:dyDescent="0.35"/>
    <row r="407" ht="14.25" customHeight="1" x14ac:dyDescent="0.35"/>
    <row r="408" ht="14.25" customHeight="1" x14ac:dyDescent="0.35"/>
    <row r="409" ht="14.25" customHeight="1" x14ac:dyDescent="0.35"/>
    <row r="410" ht="14.25" customHeight="1" x14ac:dyDescent="0.35"/>
    <row r="411" ht="14.25" customHeight="1" x14ac:dyDescent="0.35"/>
    <row r="412" ht="14.25" customHeight="1" x14ac:dyDescent="0.35"/>
    <row r="413" ht="14.25" customHeight="1" x14ac:dyDescent="0.35"/>
    <row r="414" ht="14.25" customHeight="1" x14ac:dyDescent="0.35"/>
    <row r="415" ht="14.25" customHeight="1" x14ac:dyDescent="0.35"/>
    <row r="416" ht="14.25" customHeight="1" x14ac:dyDescent="0.35"/>
    <row r="417" ht="14.25" customHeight="1" x14ac:dyDescent="0.35"/>
    <row r="418" ht="14.25" customHeight="1" x14ac:dyDescent="0.35"/>
    <row r="419" ht="14.25" customHeight="1" x14ac:dyDescent="0.35"/>
    <row r="420" ht="14.25" customHeight="1" x14ac:dyDescent="0.35"/>
    <row r="421" ht="14.25" customHeight="1" x14ac:dyDescent="0.35"/>
    <row r="422" ht="14.25" customHeight="1" x14ac:dyDescent="0.35"/>
    <row r="423" ht="14.25" customHeight="1" x14ac:dyDescent="0.35"/>
    <row r="424" ht="14.25" customHeight="1" x14ac:dyDescent="0.35"/>
    <row r="425" ht="14.25" customHeight="1" x14ac:dyDescent="0.35"/>
    <row r="426" ht="14.25" customHeight="1" x14ac:dyDescent="0.35"/>
    <row r="427" ht="14.25" customHeight="1" x14ac:dyDescent="0.35"/>
    <row r="428" ht="14.25" customHeight="1" x14ac:dyDescent="0.35"/>
    <row r="429" ht="14.25" customHeight="1" x14ac:dyDescent="0.35"/>
    <row r="430" ht="14.25" customHeight="1" x14ac:dyDescent="0.35"/>
    <row r="431" ht="14.25" customHeight="1" x14ac:dyDescent="0.35"/>
    <row r="432" ht="14.25" customHeight="1" x14ac:dyDescent="0.35"/>
    <row r="433" ht="14.25" customHeight="1" x14ac:dyDescent="0.35"/>
    <row r="434" ht="14.25" customHeight="1" x14ac:dyDescent="0.35"/>
    <row r="435" ht="14.25" customHeight="1" x14ac:dyDescent="0.35"/>
    <row r="436" ht="14.25" customHeight="1" x14ac:dyDescent="0.35"/>
    <row r="437" ht="14.25" customHeight="1" x14ac:dyDescent="0.35"/>
    <row r="438" ht="14.25" customHeight="1" x14ac:dyDescent="0.35"/>
    <row r="439" ht="14.25" customHeight="1" x14ac:dyDescent="0.35"/>
    <row r="440" ht="14.25" customHeight="1" x14ac:dyDescent="0.35"/>
    <row r="441" ht="14.25" customHeight="1" x14ac:dyDescent="0.35"/>
    <row r="442" ht="14.25" customHeight="1" x14ac:dyDescent="0.35"/>
    <row r="443" ht="14.25" customHeight="1" x14ac:dyDescent="0.35"/>
    <row r="444" ht="14.25" customHeight="1" x14ac:dyDescent="0.35"/>
    <row r="445" ht="14.25" customHeight="1" x14ac:dyDescent="0.35"/>
    <row r="446" ht="14.25" customHeight="1" x14ac:dyDescent="0.35"/>
    <row r="447" ht="14.25" customHeight="1" x14ac:dyDescent="0.35"/>
    <row r="448" ht="14.25" customHeight="1" x14ac:dyDescent="0.35"/>
    <row r="449" ht="14.25" customHeight="1" x14ac:dyDescent="0.35"/>
    <row r="450" ht="14.25" customHeight="1" x14ac:dyDescent="0.35"/>
    <row r="451" ht="14.25" customHeight="1" x14ac:dyDescent="0.35"/>
    <row r="452" ht="14.25" customHeight="1" x14ac:dyDescent="0.35"/>
    <row r="453" ht="14.25" customHeight="1" x14ac:dyDescent="0.35"/>
    <row r="454" ht="14.25" customHeight="1" x14ac:dyDescent="0.35"/>
    <row r="455" ht="14.25" customHeight="1" x14ac:dyDescent="0.35"/>
    <row r="456" ht="14.25" customHeight="1" x14ac:dyDescent="0.35"/>
    <row r="457" ht="14.25" customHeight="1" x14ac:dyDescent="0.35"/>
    <row r="458" ht="14.25" customHeight="1" x14ac:dyDescent="0.35"/>
    <row r="459" ht="14.25" customHeight="1" x14ac:dyDescent="0.35"/>
    <row r="460" ht="14.25" customHeight="1" x14ac:dyDescent="0.35"/>
    <row r="461" ht="14.25" customHeight="1" x14ac:dyDescent="0.35"/>
    <row r="462" ht="14.25" customHeight="1" x14ac:dyDescent="0.35"/>
    <row r="463" ht="14.25" customHeight="1" x14ac:dyDescent="0.35"/>
    <row r="464" ht="14.25" customHeight="1" x14ac:dyDescent="0.35"/>
    <row r="465" ht="14.25" customHeight="1" x14ac:dyDescent="0.35"/>
    <row r="466" ht="14.25" customHeight="1" x14ac:dyDescent="0.35"/>
    <row r="467" ht="14.25" customHeight="1" x14ac:dyDescent="0.35"/>
    <row r="468" ht="14.25" customHeight="1" x14ac:dyDescent="0.35"/>
    <row r="469" ht="14.25" customHeight="1" x14ac:dyDescent="0.35"/>
    <row r="470" ht="14.25" customHeight="1" x14ac:dyDescent="0.35"/>
    <row r="471" ht="14.25" customHeight="1" x14ac:dyDescent="0.35"/>
    <row r="472" ht="14.25" customHeight="1" x14ac:dyDescent="0.35"/>
    <row r="473" ht="14.25" customHeight="1" x14ac:dyDescent="0.35"/>
    <row r="474" ht="14.25" customHeight="1" x14ac:dyDescent="0.35"/>
    <row r="475" ht="14.25" customHeight="1" x14ac:dyDescent="0.35"/>
    <row r="476" ht="14.25" customHeight="1" x14ac:dyDescent="0.35"/>
    <row r="477" ht="14.25" customHeight="1" x14ac:dyDescent="0.35"/>
    <row r="478" ht="14.25" customHeight="1" x14ac:dyDescent="0.35"/>
    <row r="479" ht="14.25" customHeight="1" x14ac:dyDescent="0.35"/>
    <row r="480" ht="14.25" customHeight="1" x14ac:dyDescent="0.35"/>
    <row r="481" ht="14.25" customHeight="1" x14ac:dyDescent="0.35"/>
    <row r="482" ht="14.25" customHeight="1" x14ac:dyDescent="0.35"/>
    <row r="483" ht="14.25" customHeight="1" x14ac:dyDescent="0.35"/>
    <row r="484" ht="14.25" customHeight="1" x14ac:dyDescent="0.35"/>
    <row r="485" ht="14.25" customHeight="1" x14ac:dyDescent="0.35"/>
    <row r="486" ht="14.25" customHeight="1" x14ac:dyDescent="0.35"/>
    <row r="487" ht="14.25" customHeight="1" x14ac:dyDescent="0.35"/>
    <row r="488" ht="14.25" customHeight="1" x14ac:dyDescent="0.35"/>
    <row r="489" ht="14.25" customHeight="1" x14ac:dyDescent="0.35"/>
    <row r="490" ht="14.25" customHeight="1" x14ac:dyDescent="0.35"/>
    <row r="491" ht="14.25" customHeight="1" x14ac:dyDescent="0.35"/>
    <row r="492" ht="14.25" customHeight="1" x14ac:dyDescent="0.35"/>
    <row r="493" ht="14.25" customHeight="1" x14ac:dyDescent="0.35"/>
    <row r="494" ht="14.25" customHeight="1" x14ac:dyDescent="0.35"/>
    <row r="495" ht="14.25" customHeight="1" x14ac:dyDescent="0.35"/>
    <row r="496" ht="14.25" customHeight="1" x14ac:dyDescent="0.35"/>
    <row r="497" ht="14.25" customHeight="1" x14ac:dyDescent="0.35"/>
    <row r="498" ht="14.25" customHeight="1" x14ac:dyDescent="0.35"/>
    <row r="499" ht="14.25" customHeight="1" x14ac:dyDescent="0.35"/>
    <row r="500" ht="14.25" customHeight="1" x14ac:dyDescent="0.35"/>
    <row r="501" ht="14.25" customHeight="1" x14ac:dyDescent="0.35"/>
    <row r="502" ht="14.25" customHeight="1" x14ac:dyDescent="0.35"/>
    <row r="503" ht="14.25" customHeight="1" x14ac:dyDescent="0.35"/>
    <row r="504" ht="14.25" customHeight="1" x14ac:dyDescent="0.35"/>
    <row r="505" ht="14.25" customHeight="1" x14ac:dyDescent="0.35"/>
    <row r="506" ht="14.25" customHeight="1" x14ac:dyDescent="0.35"/>
    <row r="507" ht="14.25" customHeight="1" x14ac:dyDescent="0.35"/>
    <row r="508" ht="14.25" customHeight="1" x14ac:dyDescent="0.35"/>
    <row r="509" ht="14.25" customHeight="1" x14ac:dyDescent="0.35"/>
    <row r="510" ht="14.25" customHeight="1" x14ac:dyDescent="0.35"/>
    <row r="511" ht="14.25" customHeight="1" x14ac:dyDescent="0.35"/>
    <row r="512" ht="14.25" customHeight="1" x14ac:dyDescent="0.35"/>
    <row r="513" ht="14.25" customHeight="1" x14ac:dyDescent="0.35"/>
    <row r="514" ht="14.25" customHeight="1" x14ac:dyDescent="0.35"/>
    <row r="515" ht="14.25" customHeight="1" x14ac:dyDescent="0.35"/>
    <row r="516" ht="14.25" customHeight="1" x14ac:dyDescent="0.35"/>
    <row r="517" ht="14.25" customHeight="1" x14ac:dyDescent="0.35"/>
    <row r="518" ht="14.25" customHeight="1" x14ac:dyDescent="0.35"/>
    <row r="519" ht="14.25" customHeight="1" x14ac:dyDescent="0.35"/>
    <row r="520" ht="14.25" customHeight="1" x14ac:dyDescent="0.35"/>
    <row r="521" ht="14.25" customHeight="1" x14ac:dyDescent="0.35"/>
    <row r="522" ht="14.25" customHeight="1" x14ac:dyDescent="0.35"/>
    <row r="523" ht="14.25" customHeight="1" x14ac:dyDescent="0.35"/>
    <row r="524" ht="14.25" customHeight="1" x14ac:dyDescent="0.35"/>
    <row r="525" ht="14.25" customHeight="1" x14ac:dyDescent="0.35"/>
    <row r="526" ht="14.25" customHeight="1" x14ac:dyDescent="0.35"/>
    <row r="527" ht="14.25" customHeight="1" x14ac:dyDescent="0.35"/>
    <row r="528" ht="14.25" customHeight="1" x14ac:dyDescent="0.35"/>
    <row r="529" ht="14.25" customHeight="1" x14ac:dyDescent="0.35"/>
    <row r="530" ht="14.25" customHeight="1" x14ac:dyDescent="0.35"/>
    <row r="531" ht="14.25" customHeight="1" x14ac:dyDescent="0.35"/>
    <row r="532" ht="14.25" customHeight="1" x14ac:dyDescent="0.35"/>
    <row r="533" ht="14.25" customHeight="1" x14ac:dyDescent="0.35"/>
    <row r="534" ht="14.25" customHeight="1" x14ac:dyDescent="0.35"/>
    <row r="535" ht="14.25" customHeight="1" x14ac:dyDescent="0.35"/>
    <row r="536" ht="14.25" customHeight="1" x14ac:dyDescent="0.35"/>
    <row r="537" ht="14.25" customHeight="1" x14ac:dyDescent="0.35"/>
    <row r="538" ht="14.25" customHeight="1" x14ac:dyDescent="0.35"/>
    <row r="539" ht="14.25" customHeight="1" x14ac:dyDescent="0.35"/>
    <row r="540" ht="14.25" customHeight="1" x14ac:dyDescent="0.35"/>
    <row r="541" ht="14.25" customHeight="1" x14ac:dyDescent="0.35"/>
    <row r="542" ht="14.25" customHeight="1" x14ac:dyDescent="0.35"/>
    <row r="543" ht="14.25" customHeight="1" x14ac:dyDescent="0.35"/>
    <row r="544" ht="14.25" customHeight="1" x14ac:dyDescent="0.35"/>
    <row r="545" ht="14.25" customHeight="1" x14ac:dyDescent="0.35"/>
    <row r="546" ht="14.25" customHeight="1" x14ac:dyDescent="0.35"/>
    <row r="547" ht="14.25" customHeight="1" x14ac:dyDescent="0.35"/>
    <row r="548" ht="14.25" customHeight="1" x14ac:dyDescent="0.35"/>
    <row r="549" ht="14.25" customHeight="1" x14ac:dyDescent="0.35"/>
    <row r="550" ht="14.25" customHeight="1" x14ac:dyDescent="0.35"/>
    <row r="551" ht="14.25" customHeight="1" x14ac:dyDescent="0.35"/>
    <row r="552" ht="14.25" customHeight="1" x14ac:dyDescent="0.35"/>
    <row r="553" ht="14.25" customHeight="1" x14ac:dyDescent="0.35"/>
    <row r="554" ht="14.25" customHeight="1" x14ac:dyDescent="0.35"/>
    <row r="555" ht="14.25" customHeight="1" x14ac:dyDescent="0.35"/>
    <row r="556" ht="14.25" customHeight="1" x14ac:dyDescent="0.35"/>
    <row r="557" ht="14.25" customHeight="1" x14ac:dyDescent="0.35"/>
    <row r="558" ht="14.25" customHeight="1" x14ac:dyDescent="0.35"/>
    <row r="559" ht="14.25" customHeight="1" x14ac:dyDescent="0.35"/>
    <row r="560" ht="14.25" customHeight="1" x14ac:dyDescent="0.35"/>
    <row r="561" ht="14.25" customHeight="1" x14ac:dyDescent="0.35"/>
    <row r="562" ht="14.25" customHeight="1" x14ac:dyDescent="0.35"/>
    <row r="563" ht="14.25" customHeight="1" x14ac:dyDescent="0.35"/>
    <row r="564" ht="14.25" customHeight="1" x14ac:dyDescent="0.35"/>
    <row r="565" ht="14.25" customHeight="1" x14ac:dyDescent="0.35"/>
    <row r="566" ht="14.25" customHeight="1" x14ac:dyDescent="0.35"/>
    <row r="567" ht="14.25" customHeight="1" x14ac:dyDescent="0.35"/>
    <row r="568" ht="14.25" customHeight="1" x14ac:dyDescent="0.35"/>
    <row r="569" ht="14.25" customHeight="1" x14ac:dyDescent="0.35"/>
    <row r="570" ht="14.25" customHeight="1" x14ac:dyDescent="0.35"/>
    <row r="571" ht="14.25" customHeight="1" x14ac:dyDescent="0.35"/>
    <row r="572" ht="14.25" customHeight="1" x14ac:dyDescent="0.35"/>
    <row r="573" ht="14.25" customHeight="1" x14ac:dyDescent="0.35"/>
    <row r="574" ht="14.25" customHeight="1" x14ac:dyDescent="0.35"/>
    <row r="575" ht="14.25" customHeight="1" x14ac:dyDescent="0.35"/>
    <row r="576" ht="14.25" customHeight="1" x14ac:dyDescent="0.35"/>
    <row r="577" ht="14.25" customHeight="1" x14ac:dyDescent="0.35"/>
    <row r="578" ht="14.25" customHeight="1" x14ac:dyDescent="0.35"/>
    <row r="579" ht="14.25" customHeight="1" x14ac:dyDescent="0.35"/>
    <row r="580" ht="14.25" customHeight="1" x14ac:dyDescent="0.35"/>
    <row r="581" ht="14.25" customHeight="1" x14ac:dyDescent="0.35"/>
    <row r="582" ht="14.25" customHeight="1" x14ac:dyDescent="0.35"/>
    <row r="583" ht="14.25" customHeight="1" x14ac:dyDescent="0.35"/>
    <row r="584" ht="14.25" customHeight="1" x14ac:dyDescent="0.35"/>
    <row r="585" ht="14.25" customHeight="1" x14ac:dyDescent="0.35"/>
    <row r="586" ht="14.25" customHeight="1" x14ac:dyDescent="0.35"/>
    <row r="587" ht="14.25" customHeight="1" x14ac:dyDescent="0.35"/>
    <row r="588" ht="14.25" customHeight="1" x14ac:dyDescent="0.35"/>
    <row r="589" ht="14.25" customHeight="1" x14ac:dyDescent="0.35"/>
    <row r="590" ht="14.25" customHeight="1" x14ac:dyDescent="0.35"/>
    <row r="591" ht="14.25" customHeight="1" x14ac:dyDescent="0.35"/>
    <row r="592" ht="14.25" customHeight="1" x14ac:dyDescent="0.35"/>
    <row r="593" ht="14.25" customHeight="1" x14ac:dyDescent="0.35"/>
    <row r="594" ht="14.25" customHeight="1" x14ac:dyDescent="0.35"/>
    <row r="595" ht="14.25" customHeight="1" x14ac:dyDescent="0.35"/>
    <row r="596" ht="14.25" customHeight="1" x14ac:dyDescent="0.35"/>
    <row r="597" ht="14.25" customHeight="1" x14ac:dyDescent="0.35"/>
    <row r="598" ht="14.25" customHeight="1" x14ac:dyDescent="0.35"/>
    <row r="599" ht="14.25" customHeight="1" x14ac:dyDescent="0.35"/>
    <row r="600" ht="14.25" customHeight="1" x14ac:dyDescent="0.35"/>
    <row r="601" ht="14.25" customHeight="1" x14ac:dyDescent="0.35"/>
    <row r="602" ht="14.25" customHeight="1" x14ac:dyDescent="0.35"/>
    <row r="603" ht="14.25" customHeight="1" x14ac:dyDescent="0.35"/>
    <row r="604" ht="14.25" customHeight="1" x14ac:dyDescent="0.35"/>
    <row r="605" ht="14.25" customHeight="1" x14ac:dyDescent="0.35"/>
    <row r="606" ht="14.25" customHeight="1" x14ac:dyDescent="0.35"/>
    <row r="607" ht="14.25" customHeight="1" x14ac:dyDescent="0.35"/>
    <row r="608" ht="14.25" customHeight="1" x14ac:dyDescent="0.35"/>
    <row r="609" ht="14.25" customHeight="1" x14ac:dyDescent="0.35"/>
    <row r="610" ht="14.25" customHeight="1" x14ac:dyDescent="0.35"/>
    <row r="611" ht="14.25" customHeight="1" x14ac:dyDescent="0.35"/>
    <row r="612" ht="14.25" customHeight="1" x14ac:dyDescent="0.35"/>
    <row r="613" ht="14.25" customHeight="1" x14ac:dyDescent="0.35"/>
    <row r="614" ht="14.25" customHeight="1" x14ac:dyDescent="0.35"/>
    <row r="615" ht="14.25" customHeight="1" x14ac:dyDescent="0.35"/>
    <row r="616" ht="14.25" customHeight="1" x14ac:dyDescent="0.35"/>
    <row r="617" ht="14.25" customHeight="1" x14ac:dyDescent="0.35"/>
    <row r="618" ht="14.25" customHeight="1" x14ac:dyDescent="0.35"/>
    <row r="619" ht="14.25" customHeight="1" x14ac:dyDescent="0.35"/>
    <row r="620" ht="14.25" customHeight="1" x14ac:dyDescent="0.35"/>
    <row r="621" ht="14.25" customHeight="1" x14ac:dyDescent="0.35"/>
    <row r="622" ht="14.25" customHeight="1" x14ac:dyDescent="0.35"/>
    <row r="623" ht="14.25" customHeight="1" x14ac:dyDescent="0.35"/>
    <row r="624" ht="14.25" customHeight="1" x14ac:dyDescent="0.35"/>
    <row r="625" ht="14.25" customHeight="1" x14ac:dyDescent="0.35"/>
    <row r="626" ht="14.25" customHeight="1" x14ac:dyDescent="0.35"/>
    <row r="627" ht="14.25" customHeight="1" x14ac:dyDescent="0.35"/>
    <row r="628" ht="14.25" customHeight="1" x14ac:dyDescent="0.35"/>
    <row r="629" ht="14.25" customHeight="1" x14ac:dyDescent="0.35"/>
    <row r="630" ht="14.25" customHeight="1" x14ac:dyDescent="0.35"/>
    <row r="631" ht="14.25" customHeight="1" x14ac:dyDescent="0.35"/>
    <row r="632" ht="14.25" customHeight="1" x14ac:dyDescent="0.35"/>
    <row r="633" ht="14.25" customHeight="1" x14ac:dyDescent="0.35"/>
    <row r="634" ht="14.25" customHeight="1" x14ac:dyDescent="0.35"/>
    <row r="635" ht="14.25" customHeight="1" x14ac:dyDescent="0.35"/>
    <row r="636" ht="14.25" customHeight="1" x14ac:dyDescent="0.35"/>
    <row r="637" ht="14.25" customHeight="1" x14ac:dyDescent="0.35"/>
    <row r="638" ht="14.25" customHeight="1" x14ac:dyDescent="0.35"/>
    <row r="639" ht="14.25" customHeight="1" x14ac:dyDescent="0.35"/>
    <row r="640" ht="14.25" customHeight="1" x14ac:dyDescent="0.35"/>
    <row r="641" ht="14.25" customHeight="1" x14ac:dyDescent="0.35"/>
    <row r="642" ht="14.25" customHeight="1" x14ac:dyDescent="0.35"/>
    <row r="643" ht="14.25" customHeight="1" x14ac:dyDescent="0.35"/>
    <row r="644" ht="14.25" customHeight="1" x14ac:dyDescent="0.35"/>
    <row r="645" ht="14.25" customHeight="1" x14ac:dyDescent="0.35"/>
    <row r="646" ht="14.25" customHeight="1" x14ac:dyDescent="0.35"/>
    <row r="647" ht="14.25" customHeight="1" x14ac:dyDescent="0.35"/>
    <row r="648" ht="14.25" customHeight="1" x14ac:dyDescent="0.35"/>
    <row r="649" ht="14.25" customHeight="1" x14ac:dyDescent="0.35"/>
    <row r="650" ht="14.25" customHeight="1" x14ac:dyDescent="0.35"/>
    <row r="651" ht="14.25" customHeight="1" x14ac:dyDescent="0.35"/>
    <row r="652" ht="14.25" customHeight="1" x14ac:dyDescent="0.35"/>
    <row r="653" ht="14.25" customHeight="1" x14ac:dyDescent="0.35"/>
    <row r="654" ht="14.25" customHeight="1" x14ac:dyDescent="0.35"/>
    <row r="655" ht="14.25" customHeight="1" x14ac:dyDescent="0.35"/>
    <row r="656" ht="14.25" customHeight="1" x14ac:dyDescent="0.35"/>
    <row r="657" ht="14.25" customHeight="1" x14ac:dyDescent="0.35"/>
    <row r="658" ht="14.25" customHeight="1" x14ac:dyDescent="0.35"/>
    <row r="659" ht="14.25" customHeight="1" x14ac:dyDescent="0.35"/>
    <row r="660" ht="14.25" customHeight="1" x14ac:dyDescent="0.35"/>
    <row r="661" ht="14.25" customHeight="1" x14ac:dyDescent="0.35"/>
    <row r="662" ht="14.25" customHeight="1" x14ac:dyDescent="0.35"/>
    <row r="663" ht="14.25" customHeight="1" x14ac:dyDescent="0.35"/>
    <row r="664" ht="14.25" customHeight="1" x14ac:dyDescent="0.35"/>
    <row r="665" ht="14.25" customHeight="1" x14ac:dyDescent="0.35"/>
    <row r="666" ht="14.25" customHeight="1" x14ac:dyDescent="0.35"/>
    <row r="667" ht="14.25" customHeight="1" x14ac:dyDescent="0.35"/>
    <row r="668" ht="14.25" customHeight="1" x14ac:dyDescent="0.35"/>
    <row r="669" ht="14.25" customHeight="1" x14ac:dyDescent="0.35"/>
    <row r="670" ht="14.25" customHeight="1" x14ac:dyDescent="0.35"/>
    <row r="671" ht="14.25" customHeight="1" x14ac:dyDescent="0.35"/>
    <row r="672" ht="14.25" customHeight="1" x14ac:dyDescent="0.35"/>
    <row r="673" ht="14.25" customHeight="1" x14ac:dyDescent="0.35"/>
    <row r="674" ht="14.25" customHeight="1" x14ac:dyDescent="0.35"/>
    <row r="675" ht="14.25" customHeight="1" x14ac:dyDescent="0.35"/>
    <row r="676" ht="14.25" customHeight="1" x14ac:dyDescent="0.35"/>
    <row r="677" ht="14.25" customHeight="1" x14ac:dyDescent="0.35"/>
    <row r="678" ht="14.25" customHeight="1" x14ac:dyDescent="0.35"/>
    <row r="679" ht="14.25" customHeight="1" x14ac:dyDescent="0.35"/>
    <row r="680" ht="14.25" customHeight="1" x14ac:dyDescent="0.35"/>
    <row r="681" ht="14.25" customHeight="1" x14ac:dyDescent="0.35"/>
    <row r="682" ht="14.25" customHeight="1" x14ac:dyDescent="0.35"/>
    <row r="683" ht="14.25" customHeight="1" x14ac:dyDescent="0.35"/>
    <row r="684" ht="14.25" customHeight="1" x14ac:dyDescent="0.35"/>
    <row r="685" ht="14.25" customHeight="1" x14ac:dyDescent="0.35"/>
    <row r="686" ht="14.25" customHeight="1" x14ac:dyDescent="0.35"/>
    <row r="687" ht="14.25" customHeight="1" x14ac:dyDescent="0.35"/>
    <row r="688" ht="14.25" customHeight="1" x14ac:dyDescent="0.35"/>
    <row r="689" ht="14.25" customHeight="1" x14ac:dyDescent="0.35"/>
    <row r="690" ht="14.25" customHeight="1" x14ac:dyDescent="0.35"/>
    <row r="691" ht="14.25" customHeight="1" x14ac:dyDescent="0.35"/>
    <row r="692" ht="14.25" customHeight="1" x14ac:dyDescent="0.35"/>
    <row r="693" ht="14.25" customHeight="1" x14ac:dyDescent="0.35"/>
    <row r="694" ht="14.25" customHeight="1" x14ac:dyDescent="0.35"/>
    <row r="695" ht="14.25" customHeight="1" x14ac:dyDescent="0.35"/>
    <row r="696" ht="14.25" customHeight="1" x14ac:dyDescent="0.35"/>
    <row r="697" ht="14.25" customHeight="1" x14ac:dyDescent="0.35"/>
    <row r="698" ht="14.25" customHeight="1" x14ac:dyDescent="0.35"/>
    <row r="699" ht="14.25" customHeight="1" x14ac:dyDescent="0.35"/>
    <row r="700" ht="14.25" customHeight="1" x14ac:dyDescent="0.35"/>
    <row r="701" ht="14.25" customHeight="1" x14ac:dyDescent="0.35"/>
    <row r="702" ht="14.25" customHeight="1" x14ac:dyDescent="0.35"/>
    <row r="703" ht="14.25" customHeight="1" x14ac:dyDescent="0.35"/>
    <row r="704" ht="14.25" customHeight="1" x14ac:dyDescent="0.35"/>
    <row r="705" ht="14.25" customHeight="1" x14ac:dyDescent="0.35"/>
    <row r="706" ht="14.25" customHeight="1" x14ac:dyDescent="0.35"/>
    <row r="707" ht="14.25" customHeight="1" x14ac:dyDescent="0.35"/>
    <row r="708" ht="14.25" customHeight="1" x14ac:dyDescent="0.35"/>
    <row r="709" ht="14.25" customHeight="1" x14ac:dyDescent="0.35"/>
    <row r="710" ht="14.25" customHeight="1" x14ac:dyDescent="0.35"/>
    <row r="711" ht="14.25" customHeight="1" x14ac:dyDescent="0.35"/>
    <row r="712" ht="14.25" customHeight="1" x14ac:dyDescent="0.35"/>
    <row r="713" ht="14.25" customHeight="1" x14ac:dyDescent="0.35"/>
    <row r="714" ht="14.25" customHeight="1" x14ac:dyDescent="0.35"/>
    <row r="715" ht="14.25" customHeight="1" x14ac:dyDescent="0.35"/>
    <row r="716" ht="14.25" customHeight="1" x14ac:dyDescent="0.35"/>
    <row r="717" ht="14.25" customHeight="1" x14ac:dyDescent="0.35"/>
    <row r="718" ht="14.25" customHeight="1" x14ac:dyDescent="0.35"/>
    <row r="719" ht="14.25" customHeight="1" x14ac:dyDescent="0.35"/>
    <row r="720" ht="14.25" customHeight="1" x14ac:dyDescent="0.35"/>
    <row r="721" ht="14.25" customHeight="1" x14ac:dyDescent="0.35"/>
    <row r="722" ht="14.25" customHeight="1" x14ac:dyDescent="0.35"/>
    <row r="723" ht="14.25" customHeight="1" x14ac:dyDescent="0.35"/>
    <row r="724" ht="14.25" customHeight="1" x14ac:dyDescent="0.35"/>
    <row r="725" ht="14.25" customHeight="1" x14ac:dyDescent="0.35"/>
    <row r="726" ht="14.25" customHeight="1" x14ac:dyDescent="0.35"/>
    <row r="727" ht="14.25" customHeight="1" x14ac:dyDescent="0.35"/>
    <row r="728" ht="14.25" customHeight="1" x14ac:dyDescent="0.35"/>
    <row r="729" ht="14.25" customHeight="1" x14ac:dyDescent="0.35"/>
    <row r="730" ht="14.25" customHeight="1" x14ac:dyDescent="0.35"/>
    <row r="731" ht="14.25" customHeight="1" x14ac:dyDescent="0.35"/>
    <row r="732" ht="14.25" customHeight="1" x14ac:dyDescent="0.35"/>
    <row r="733" ht="14.25" customHeight="1" x14ac:dyDescent="0.35"/>
    <row r="734" ht="14.25" customHeight="1" x14ac:dyDescent="0.35"/>
    <row r="735" ht="14.25" customHeight="1" x14ac:dyDescent="0.35"/>
    <row r="736" ht="14.25" customHeight="1" x14ac:dyDescent="0.35"/>
    <row r="737" ht="14.25" customHeight="1" x14ac:dyDescent="0.35"/>
    <row r="738" ht="14.25" customHeight="1" x14ac:dyDescent="0.35"/>
    <row r="739" ht="14.25" customHeight="1" x14ac:dyDescent="0.35"/>
    <row r="740" ht="14.25" customHeight="1" x14ac:dyDescent="0.35"/>
    <row r="741" ht="14.25" customHeight="1" x14ac:dyDescent="0.35"/>
    <row r="742" ht="14.25" customHeight="1" x14ac:dyDescent="0.35"/>
    <row r="743" ht="14.25" customHeight="1" x14ac:dyDescent="0.35"/>
    <row r="744" ht="14.25" customHeight="1" x14ac:dyDescent="0.35"/>
    <row r="745" ht="14.25" customHeight="1" x14ac:dyDescent="0.35"/>
    <row r="746" ht="14.25" customHeight="1" x14ac:dyDescent="0.35"/>
    <row r="747" ht="14.25" customHeight="1" x14ac:dyDescent="0.35"/>
    <row r="748" ht="14.25" customHeight="1" x14ac:dyDescent="0.35"/>
    <row r="749" ht="14.25" customHeight="1" x14ac:dyDescent="0.35"/>
    <row r="750" ht="14.25" customHeight="1" x14ac:dyDescent="0.35"/>
    <row r="751" ht="14.25" customHeight="1" x14ac:dyDescent="0.35"/>
    <row r="752" ht="14.25" customHeight="1" x14ac:dyDescent="0.35"/>
    <row r="753" ht="14.25" customHeight="1" x14ac:dyDescent="0.35"/>
    <row r="754" ht="14.25" customHeight="1" x14ac:dyDescent="0.35"/>
    <row r="755" ht="14.25" customHeight="1" x14ac:dyDescent="0.35"/>
    <row r="756" ht="14.25" customHeight="1" x14ac:dyDescent="0.35"/>
    <row r="757" ht="14.25" customHeight="1" x14ac:dyDescent="0.35"/>
    <row r="758" ht="14.25" customHeight="1" x14ac:dyDescent="0.35"/>
    <row r="759" ht="14.25" customHeight="1" x14ac:dyDescent="0.35"/>
    <row r="760" ht="14.25" customHeight="1" x14ac:dyDescent="0.35"/>
    <row r="761" ht="14.25" customHeight="1" x14ac:dyDescent="0.35"/>
    <row r="762" ht="14.25" customHeight="1" x14ac:dyDescent="0.35"/>
    <row r="763" ht="14.25" customHeight="1" x14ac:dyDescent="0.35"/>
    <row r="764" ht="14.25" customHeight="1" x14ac:dyDescent="0.35"/>
    <row r="765" ht="14.25" customHeight="1" x14ac:dyDescent="0.35"/>
    <row r="766" ht="14.25" customHeight="1" x14ac:dyDescent="0.35"/>
    <row r="767" ht="14.25" customHeight="1" x14ac:dyDescent="0.35"/>
    <row r="768" ht="14.25" customHeight="1" x14ac:dyDescent="0.35"/>
    <row r="769" ht="14.25" customHeight="1" x14ac:dyDescent="0.35"/>
    <row r="770" ht="14.25" customHeight="1" x14ac:dyDescent="0.35"/>
    <row r="771" ht="14.25" customHeight="1" x14ac:dyDescent="0.35"/>
    <row r="772" ht="14.25" customHeight="1" x14ac:dyDescent="0.35"/>
    <row r="773" ht="14.25" customHeight="1" x14ac:dyDescent="0.35"/>
    <row r="774" ht="14.25" customHeight="1" x14ac:dyDescent="0.35"/>
    <row r="775" ht="14.25" customHeight="1" x14ac:dyDescent="0.35"/>
    <row r="776" ht="14.25" customHeight="1" x14ac:dyDescent="0.35"/>
    <row r="777" ht="14.25" customHeight="1" x14ac:dyDescent="0.35"/>
    <row r="778" ht="14.25" customHeight="1" x14ac:dyDescent="0.35"/>
    <row r="779" ht="14.25" customHeight="1" x14ac:dyDescent="0.35"/>
    <row r="780" ht="14.25" customHeight="1" x14ac:dyDescent="0.35"/>
    <row r="781" ht="14.25" customHeight="1" x14ac:dyDescent="0.35"/>
    <row r="782" ht="14.25" customHeight="1" x14ac:dyDescent="0.35"/>
    <row r="783" ht="14.25" customHeight="1" x14ac:dyDescent="0.35"/>
    <row r="784" ht="14.25" customHeight="1" x14ac:dyDescent="0.35"/>
    <row r="785" ht="14.25" customHeight="1" x14ac:dyDescent="0.35"/>
    <row r="786" ht="14.25" customHeight="1" x14ac:dyDescent="0.35"/>
    <row r="787" ht="14.25" customHeight="1" x14ac:dyDescent="0.35"/>
    <row r="788" ht="14.25" customHeight="1" x14ac:dyDescent="0.35"/>
    <row r="789" ht="14.25" customHeight="1" x14ac:dyDescent="0.35"/>
    <row r="790" ht="14.25" customHeight="1" x14ac:dyDescent="0.35"/>
    <row r="791" ht="14.25" customHeight="1" x14ac:dyDescent="0.35"/>
    <row r="792" ht="14.25" customHeight="1" x14ac:dyDescent="0.35"/>
    <row r="793" ht="14.25" customHeight="1" x14ac:dyDescent="0.35"/>
    <row r="794" ht="14.25" customHeight="1" x14ac:dyDescent="0.35"/>
    <row r="795" ht="14.25" customHeight="1" x14ac:dyDescent="0.35"/>
    <row r="796" ht="14.25" customHeight="1" x14ac:dyDescent="0.35"/>
    <row r="797" ht="14.25" customHeight="1" x14ac:dyDescent="0.35"/>
    <row r="798" ht="14.25" customHeight="1" x14ac:dyDescent="0.35"/>
    <row r="799" ht="14.25" customHeight="1" x14ac:dyDescent="0.35"/>
    <row r="800" ht="14.25" customHeight="1" x14ac:dyDescent="0.35"/>
    <row r="801" ht="14.25" customHeight="1" x14ac:dyDescent="0.35"/>
    <row r="802" ht="14.25" customHeight="1" x14ac:dyDescent="0.35"/>
    <row r="803" ht="14.25" customHeight="1" x14ac:dyDescent="0.35"/>
    <row r="804" ht="14.25" customHeight="1" x14ac:dyDescent="0.35"/>
    <row r="805" ht="14.25" customHeight="1" x14ac:dyDescent="0.35"/>
    <row r="806" ht="14.25" customHeight="1" x14ac:dyDescent="0.35"/>
    <row r="807" ht="14.25" customHeight="1" x14ac:dyDescent="0.35"/>
    <row r="808" ht="14.25" customHeight="1" x14ac:dyDescent="0.35"/>
    <row r="809" ht="14.25" customHeight="1" x14ac:dyDescent="0.35"/>
    <row r="810" ht="14.25" customHeight="1" x14ac:dyDescent="0.35"/>
    <row r="811" ht="14.25" customHeight="1" x14ac:dyDescent="0.35"/>
    <row r="812" ht="14.25" customHeight="1" x14ac:dyDescent="0.35"/>
    <row r="813" ht="14.25" customHeight="1" x14ac:dyDescent="0.35"/>
    <row r="814" ht="14.25" customHeight="1" x14ac:dyDescent="0.35"/>
    <row r="815" ht="14.25" customHeight="1" x14ac:dyDescent="0.35"/>
    <row r="816" ht="14.25" customHeight="1" x14ac:dyDescent="0.35"/>
    <row r="817" ht="14.25" customHeight="1" x14ac:dyDescent="0.35"/>
    <row r="818" ht="14.25" customHeight="1" x14ac:dyDescent="0.35"/>
    <row r="819" ht="14.25" customHeight="1" x14ac:dyDescent="0.35"/>
    <row r="820" ht="14.25" customHeight="1" x14ac:dyDescent="0.35"/>
    <row r="821" ht="14.25" customHeight="1" x14ac:dyDescent="0.35"/>
    <row r="822" ht="14.25" customHeight="1" x14ac:dyDescent="0.35"/>
    <row r="823" ht="14.25" customHeight="1" x14ac:dyDescent="0.35"/>
    <row r="824" ht="14.25" customHeight="1" x14ac:dyDescent="0.35"/>
    <row r="825" ht="14.25" customHeight="1" x14ac:dyDescent="0.35"/>
    <row r="826" ht="14.25" customHeight="1" x14ac:dyDescent="0.35"/>
    <row r="827" ht="14.25" customHeight="1" x14ac:dyDescent="0.35"/>
    <row r="828" ht="14.25" customHeight="1" x14ac:dyDescent="0.35"/>
    <row r="829" ht="14.25" customHeight="1" x14ac:dyDescent="0.35"/>
    <row r="830" ht="14.25" customHeight="1" x14ac:dyDescent="0.35"/>
    <row r="831" ht="14.25" customHeight="1" x14ac:dyDescent="0.35"/>
    <row r="832" ht="14.25" customHeight="1" x14ac:dyDescent="0.35"/>
    <row r="833" ht="14.25" customHeight="1" x14ac:dyDescent="0.35"/>
    <row r="834" ht="14.25" customHeight="1" x14ac:dyDescent="0.35"/>
    <row r="835" ht="14.25" customHeight="1" x14ac:dyDescent="0.35"/>
    <row r="836" ht="14.25" customHeight="1" x14ac:dyDescent="0.35"/>
    <row r="837" ht="14.25" customHeight="1" x14ac:dyDescent="0.35"/>
    <row r="838" ht="14.25" customHeight="1" x14ac:dyDescent="0.35"/>
    <row r="839" ht="14.25" customHeight="1" x14ac:dyDescent="0.35"/>
    <row r="840" ht="14.25" customHeight="1" x14ac:dyDescent="0.35"/>
    <row r="841" ht="14.25" customHeight="1" x14ac:dyDescent="0.35"/>
    <row r="842" ht="14.25" customHeight="1" x14ac:dyDescent="0.35"/>
    <row r="843" ht="14.25" customHeight="1" x14ac:dyDescent="0.35"/>
    <row r="844" ht="14.25" customHeight="1" x14ac:dyDescent="0.35"/>
    <row r="845" ht="14.25" customHeight="1" x14ac:dyDescent="0.35"/>
    <row r="846" ht="14.25" customHeight="1" x14ac:dyDescent="0.35"/>
    <row r="847" ht="14.25" customHeight="1" x14ac:dyDescent="0.35"/>
    <row r="848" ht="14.25" customHeight="1" x14ac:dyDescent="0.35"/>
    <row r="849" ht="14.25" customHeight="1" x14ac:dyDescent="0.35"/>
    <row r="850" ht="14.25" customHeight="1" x14ac:dyDescent="0.35"/>
    <row r="851" ht="14.25" customHeight="1" x14ac:dyDescent="0.35"/>
    <row r="852" ht="14.25" customHeight="1" x14ac:dyDescent="0.35"/>
    <row r="853" ht="14.25" customHeight="1" x14ac:dyDescent="0.35"/>
    <row r="854" ht="14.25" customHeight="1" x14ac:dyDescent="0.35"/>
    <row r="855" ht="14.25" customHeight="1" x14ac:dyDescent="0.35"/>
    <row r="856" ht="14.25" customHeight="1" x14ac:dyDescent="0.35"/>
    <row r="857" ht="14.25" customHeight="1" x14ac:dyDescent="0.35"/>
    <row r="858" ht="14.25" customHeight="1" x14ac:dyDescent="0.35"/>
    <row r="859" ht="14.25" customHeight="1" x14ac:dyDescent="0.35"/>
    <row r="860" ht="14.25" customHeight="1" x14ac:dyDescent="0.35"/>
    <row r="861" ht="14.25" customHeight="1" x14ac:dyDescent="0.35"/>
    <row r="862" ht="14.25" customHeight="1" x14ac:dyDescent="0.35"/>
    <row r="863" ht="14.25" customHeight="1" x14ac:dyDescent="0.35"/>
    <row r="864" ht="14.25" customHeight="1" x14ac:dyDescent="0.35"/>
    <row r="865" ht="14.25" customHeight="1" x14ac:dyDescent="0.35"/>
    <row r="866" ht="14.25" customHeight="1" x14ac:dyDescent="0.35"/>
    <row r="867" ht="14.25" customHeight="1" x14ac:dyDescent="0.35"/>
    <row r="868" ht="14.25" customHeight="1" x14ac:dyDescent="0.35"/>
    <row r="869" ht="14.25" customHeight="1" x14ac:dyDescent="0.35"/>
    <row r="870" ht="14.25" customHeight="1" x14ac:dyDescent="0.35"/>
    <row r="871" ht="14.25" customHeight="1" x14ac:dyDescent="0.35"/>
    <row r="872" ht="14.25" customHeight="1" x14ac:dyDescent="0.35"/>
    <row r="873" ht="14.25" customHeight="1" x14ac:dyDescent="0.35"/>
    <row r="874" ht="14.25" customHeight="1" x14ac:dyDescent="0.35"/>
    <row r="875" ht="14.25" customHeight="1" x14ac:dyDescent="0.35"/>
    <row r="876" ht="14.25" customHeight="1" x14ac:dyDescent="0.35"/>
    <row r="877" ht="14.25" customHeight="1" x14ac:dyDescent="0.35"/>
    <row r="878" ht="14.25" customHeight="1" x14ac:dyDescent="0.35"/>
    <row r="879" ht="14.25" customHeight="1" x14ac:dyDescent="0.35"/>
    <row r="880" ht="14.25" customHeight="1" x14ac:dyDescent="0.35"/>
    <row r="881" ht="14.25" customHeight="1" x14ac:dyDescent="0.35"/>
    <row r="882" ht="14.25" customHeight="1" x14ac:dyDescent="0.35"/>
    <row r="883" ht="14.25" customHeight="1" x14ac:dyDescent="0.35"/>
    <row r="884" ht="14.25" customHeight="1" x14ac:dyDescent="0.35"/>
    <row r="885" ht="14.25" customHeight="1" x14ac:dyDescent="0.35"/>
    <row r="886" ht="14.25" customHeight="1" x14ac:dyDescent="0.35"/>
    <row r="887" ht="14.25" customHeight="1" x14ac:dyDescent="0.35"/>
    <row r="888" ht="14.25" customHeight="1" x14ac:dyDescent="0.35"/>
    <row r="889" ht="14.25" customHeight="1" x14ac:dyDescent="0.35"/>
    <row r="890" ht="14.25" customHeight="1" x14ac:dyDescent="0.35"/>
    <row r="891" ht="14.25" customHeight="1" x14ac:dyDescent="0.35"/>
    <row r="892" ht="14.25" customHeight="1" x14ac:dyDescent="0.35"/>
    <row r="893" ht="14.25" customHeight="1" x14ac:dyDescent="0.35"/>
    <row r="894" ht="14.25" customHeight="1" x14ac:dyDescent="0.35"/>
    <row r="895" ht="14.25" customHeight="1" x14ac:dyDescent="0.35"/>
    <row r="896" ht="14.25" customHeight="1" x14ac:dyDescent="0.35"/>
    <row r="897" ht="14.25" customHeight="1" x14ac:dyDescent="0.35"/>
    <row r="898" ht="14.25" customHeight="1" x14ac:dyDescent="0.35"/>
    <row r="899" ht="14.25" customHeight="1" x14ac:dyDescent="0.35"/>
    <row r="900" ht="14.25" customHeight="1" x14ac:dyDescent="0.35"/>
    <row r="901" ht="14.25" customHeight="1" x14ac:dyDescent="0.35"/>
    <row r="902" ht="14.25" customHeight="1" x14ac:dyDescent="0.35"/>
    <row r="903" ht="14.25" customHeight="1" x14ac:dyDescent="0.35"/>
    <row r="904" ht="14.25" customHeight="1" x14ac:dyDescent="0.35"/>
    <row r="905" ht="14.25" customHeight="1" x14ac:dyDescent="0.35"/>
    <row r="906" ht="14.25" customHeight="1" x14ac:dyDescent="0.35"/>
    <row r="907" ht="14.25" customHeight="1" x14ac:dyDescent="0.35"/>
    <row r="908" ht="14.25" customHeight="1" x14ac:dyDescent="0.35"/>
    <row r="909" ht="14.25" customHeight="1" x14ac:dyDescent="0.35"/>
    <row r="910" ht="14.25" customHeight="1" x14ac:dyDescent="0.35"/>
    <row r="911" ht="14.25" customHeight="1" x14ac:dyDescent="0.35"/>
    <row r="912" ht="14.25" customHeight="1" x14ac:dyDescent="0.35"/>
    <row r="913" ht="14.25" customHeight="1" x14ac:dyDescent="0.35"/>
    <row r="914" ht="14.25" customHeight="1" x14ac:dyDescent="0.35"/>
    <row r="915" ht="14.25" customHeight="1" x14ac:dyDescent="0.35"/>
    <row r="916" ht="14.25" customHeight="1" x14ac:dyDescent="0.35"/>
    <row r="917" ht="14.25" customHeight="1" x14ac:dyDescent="0.35"/>
    <row r="918" ht="14.25" customHeight="1" x14ac:dyDescent="0.35"/>
    <row r="919" ht="14.25" customHeight="1" x14ac:dyDescent="0.35"/>
    <row r="920" ht="14.25" customHeight="1" x14ac:dyDescent="0.35"/>
    <row r="921" ht="14.25" customHeight="1" x14ac:dyDescent="0.35"/>
    <row r="922" ht="14.25" customHeight="1" x14ac:dyDescent="0.35"/>
    <row r="923" ht="14.25" customHeight="1" x14ac:dyDescent="0.35"/>
    <row r="924" ht="14.25" customHeight="1" x14ac:dyDescent="0.35"/>
    <row r="925" ht="14.25" customHeight="1" x14ac:dyDescent="0.35"/>
    <row r="926" ht="14.25" customHeight="1" x14ac:dyDescent="0.35"/>
    <row r="927" ht="14.25" customHeight="1" x14ac:dyDescent="0.35"/>
    <row r="928" ht="14.25" customHeight="1" x14ac:dyDescent="0.35"/>
    <row r="929" ht="14.25" customHeight="1" x14ac:dyDescent="0.35"/>
    <row r="930" ht="14.25" customHeight="1" x14ac:dyDescent="0.35"/>
    <row r="931" ht="14.25" customHeight="1" x14ac:dyDescent="0.35"/>
    <row r="932" ht="14.25" customHeight="1" x14ac:dyDescent="0.35"/>
    <row r="933" ht="14.25" customHeight="1" x14ac:dyDescent="0.35"/>
    <row r="934" ht="14.25" customHeight="1" x14ac:dyDescent="0.35"/>
    <row r="935" ht="14.25" customHeight="1" x14ac:dyDescent="0.35"/>
    <row r="936" ht="14.25" customHeight="1" x14ac:dyDescent="0.35"/>
    <row r="937" ht="14.25" customHeight="1" x14ac:dyDescent="0.35"/>
    <row r="938" ht="14.25" customHeight="1" x14ac:dyDescent="0.35"/>
    <row r="939" ht="14.25" customHeight="1" x14ac:dyDescent="0.35"/>
    <row r="940" ht="14.25" customHeight="1" x14ac:dyDescent="0.35"/>
    <row r="941" ht="14.25" customHeight="1" x14ac:dyDescent="0.35"/>
    <row r="942" ht="14.25" customHeight="1" x14ac:dyDescent="0.35"/>
    <row r="943" ht="14.25" customHeight="1" x14ac:dyDescent="0.35"/>
    <row r="944" ht="14.25" customHeight="1" x14ac:dyDescent="0.35"/>
    <row r="945" ht="14.25" customHeight="1" x14ac:dyDescent="0.35"/>
    <row r="946" ht="14.25" customHeight="1" x14ac:dyDescent="0.35"/>
    <row r="947" ht="14.25" customHeight="1" x14ac:dyDescent="0.35"/>
    <row r="948" ht="14.25" customHeight="1" x14ac:dyDescent="0.35"/>
    <row r="949" ht="14.25" customHeight="1" x14ac:dyDescent="0.35"/>
    <row r="950" ht="14.25" customHeight="1" x14ac:dyDescent="0.35"/>
    <row r="951" ht="14.25" customHeight="1" x14ac:dyDescent="0.35"/>
    <row r="952" ht="14.25" customHeight="1" x14ac:dyDescent="0.35"/>
    <row r="953" ht="14.25" customHeight="1" x14ac:dyDescent="0.35"/>
    <row r="954" ht="14.25" customHeight="1" x14ac:dyDescent="0.35"/>
    <row r="955" ht="14.25" customHeight="1" x14ac:dyDescent="0.35"/>
    <row r="956" ht="14.25" customHeight="1" x14ac:dyDescent="0.35"/>
    <row r="957" ht="14.25" customHeight="1" x14ac:dyDescent="0.35"/>
    <row r="958" ht="14.25" customHeight="1" x14ac:dyDescent="0.35"/>
    <row r="959" ht="14.25" customHeight="1" x14ac:dyDescent="0.35"/>
    <row r="960" ht="14.25" customHeight="1" x14ac:dyDescent="0.35"/>
    <row r="961" ht="14.25" customHeight="1" x14ac:dyDescent="0.35"/>
    <row r="962" ht="14.25" customHeight="1" x14ac:dyDescent="0.35"/>
    <row r="963" ht="14.25" customHeight="1" x14ac:dyDescent="0.35"/>
    <row r="964" ht="14.25" customHeight="1" x14ac:dyDescent="0.35"/>
    <row r="965" ht="14.25" customHeight="1" x14ac:dyDescent="0.35"/>
    <row r="966" ht="14.25" customHeight="1" x14ac:dyDescent="0.35"/>
    <row r="967" ht="14.25" customHeight="1" x14ac:dyDescent="0.35"/>
    <row r="968" ht="14.25" customHeight="1" x14ac:dyDescent="0.35"/>
    <row r="969" ht="14.25" customHeight="1" x14ac:dyDescent="0.35"/>
    <row r="970" ht="14.25" customHeight="1" x14ac:dyDescent="0.35"/>
    <row r="971" ht="14.25" customHeight="1" x14ac:dyDescent="0.35"/>
    <row r="972" ht="14.25" customHeight="1" x14ac:dyDescent="0.35"/>
    <row r="973" ht="14.25" customHeight="1" x14ac:dyDescent="0.35"/>
    <row r="974" ht="14.25" customHeight="1" x14ac:dyDescent="0.35"/>
    <row r="975" ht="14.25" customHeight="1" x14ac:dyDescent="0.35"/>
    <row r="976" ht="14.25" customHeight="1" x14ac:dyDescent="0.35"/>
    <row r="977" ht="14.25" customHeight="1" x14ac:dyDescent="0.35"/>
    <row r="978" ht="14.25" customHeight="1" x14ac:dyDescent="0.35"/>
    <row r="979" ht="14.25" customHeight="1" x14ac:dyDescent="0.35"/>
    <row r="980" ht="14.25" customHeight="1" x14ac:dyDescent="0.35"/>
    <row r="981" ht="14.25" customHeight="1" x14ac:dyDescent="0.35"/>
    <row r="982" ht="14.25" customHeight="1" x14ac:dyDescent="0.35"/>
    <row r="983" ht="14.25" customHeight="1" x14ac:dyDescent="0.35"/>
    <row r="984" ht="14.25" customHeight="1" x14ac:dyDescent="0.35"/>
    <row r="985" ht="14.25" customHeight="1" x14ac:dyDescent="0.35"/>
    <row r="986" ht="14.25" customHeight="1" x14ac:dyDescent="0.35"/>
    <row r="987" ht="14.25" customHeight="1" x14ac:dyDescent="0.35"/>
    <row r="988" ht="14.25" customHeight="1" x14ac:dyDescent="0.35"/>
    <row r="989" ht="14.25" customHeight="1" x14ac:dyDescent="0.35"/>
    <row r="990" ht="14.25" customHeight="1" x14ac:dyDescent="0.35"/>
    <row r="991" ht="14.25" customHeight="1" x14ac:dyDescent="0.35"/>
    <row r="992" ht="14.25" customHeight="1" x14ac:dyDescent="0.35"/>
    <row r="993" ht="14.25" customHeight="1" x14ac:dyDescent="0.35"/>
    <row r="994" ht="14.25" customHeight="1" x14ac:dyDescent="0.35"/>
    <row r="995" ht="14.25" customHeight="1" x14ac:dyDescent="0.35"/>
    <row r="996" ht="14.25" customHeight="1" x14ac:dyDescent="0.35"/>
    <row r="997" ht="14.25" customHeight="1" x14ac:dyDescent="0.35"/>
    <row r="998" ht="14.25" customHeight="1" x14ac:dyDescent="0.35"/>
    <row r="999" ht="14.25" customHeight="1" x14ac:dyDescent="0.35"/>
    <row r="1000" ht="14.25" customHeight="1" x14ac:dyDescent="0.35"/>
  </sheetData>
  <mergeCells count="16">
    <mergeCell ref="AL14:AL15"/>
    <mergeCell ref="D36:E36"/>
    <mergeCell ref="L36:M36"/>
    <mergeCell ref="V36:W36"/>
    <mergeCell ref="AF36:AG36"/>
    <mergeCell ref="R14:R15"/>
    <mergeCell ref="T14:T15"/>
    <mergeCell ref="U14:U15"/>
    <mergeCell ref="AB14:AB15"/>
    <mergeCell ref="AD14:AD15"/>
    <mergeCell ref="AE14:AE15"/>
    <mergeCell ref="A14:A15"/>
    <mergeCell ref="B14:B15"/>
    <mergeCell ref="C14:C15"/>
    <mergeCell ref="J14:J15"/>
    <mergeCell ref="K14:K15"/>
  </mergeCells>
  <pageMargins left="0.7" right="0.7" top="0.75" bottom="0.75" header="0" footer="0"/>
  <pageSetup paperSize="9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1000"/>
  <sheetViews>
    <sheetView tabSelected="1" topLeftCell="F1" workbookViewId="0">
      <selection activeCell="O34" sqref="O34:O40"/>
    </sheetView>
  </sheetViews>
  <sheetFormatPr defaultColWidth="12.625" defaultRowHeight="15" customHeight="1" x14ac:dyDescent="0.35"/>
  <cols>
    <col min="1" max="1" width="9.375" customWidth="1"/>
    <col min="2" max="2" width="22.875" customWidth="1"/>
    <col min="3" max="3" width="15.375" customWidth="1"/>
    <col min="4" max="4" width="13" customWidth="1"/>
    <col min="5" max="6" width="9.375" customWidth="1"/>
    <col min="7" max="7" width="10.875" customWidth="1"/>
    <col min="8" max="8" width="22.875" customWidth="1"/>
    <col min="9" max="9" width="15.375" customWidth="1"/>
    <col min="10" max="10" width="13" customWidth="1"/>
    <col min="11" max="13" width="9.375" customWidth="1"/>
    <col min="14" max="14" width="22.875" customWidth="1"/>
    <col min="15" max="15" width="15.375" customWidth="1"/>
    <col min="16" max="16" width="13" customWidth="1"/>
    <col min="17" max="26" width="9.375" customWidth="1"/>
  </cols>
  <sheetData>
    <row r="1" spans="1:26" ht="22.5" customHeight="1" x14ac:dyDescent="0.35">
      <c r="A1" s="13"/>
      <c r="B1" s="185" t="s">
        <v>54</v>
      </c>
      <c r="C1" s="164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  <c r="Q1" s="164"/>
      <c r="R1" s="165"/>
      <c r="S1" s="13"/>
      <c r="T1" s="13"/>
      <c r="U1" s="13"/>
      <c r="V1" s="13"/>
      <c r="W1" s="13"/>
      <c r="X1" s="13"/>
      <c r="Y1" s="13"/>
      <c r="Z1" s="13"/>
    </row>
    <row r="2" spans="1:26" ht="22.5" customHeight="1" x14ac:dyDescent="0.35">
      <c r="A2" s="13"/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</row>
    <row r="3" spans="1:26" ht="22.5" customHeight="1" x14ac:dyDescent="0.35">
      <c r="A3" s="13"/>
      <c r="B3" s="184" t="s">
        <v>55</v>
      </c>
      <c r="C3" s="165"/>
      <c r="D3" s="184" t="s">
        <v>56</v>
      </c>
      <c r="E3" s="164"/>
      <c r="F3" s="165"/>
      <c r="G3" s="13"/>
      <c r="H3" s="184" t="s">
        <v>55</v>
      </c>
      <c r="I3" s="165"/>
      <c r="J3" s="184" t="s">
        <v>56</v>
      </c>
      <c r="K3" s="164"/>
      <c r="L3" s="165"/>
      <c r="M3" s="13"/>
      <c r="N3" s="184" t="s">
        <v>55</v>
      </c>
      <c r="O3" s="165"/>
      <c r="P3" s="184" t="s">
        <v>56</v>
      </c>
      <c r="Q3" s="164"/>
      <c r="R3" s="165"/>
      <c r="S3" s="13"/>
      <c r="T3" s="13"/>
      <c r="U3" s="13"/>
      <c r="V3" s="13"/>
      <c r="W3" s="13"/>
      <c r="X3" s="13"/>
      <c r="Y3" s="13"/>
      <c r="Z3" s="13"/>
    </row>
    <row r="4" spans="1:26" ht="22.5" customHeight="1" x14ac:dyDescent="0.35">
      <c r="A4" s="13"/>
      <c r="B4" s="147" t="s">
        <v>57</v>
      </c>
      <c r="C4" s="148"/>
      <c r="D4" s="174"/>
      <c r="E4" s="175"/>
      <c r="F4" s="176"/>
      <c r="G4" s="13"/>
      <c r="H4" s="147" t="s">
        <v>57</v>
      </c>
      <c r="I4" s="148"/>
      <c r="J4" s="174"/>
      <c r="K4" s="175"/>
      <c r="L4" s="176"/>
      <c r="M4" s="13"/>
      <c r="N4" s="147" t="s">
        <v>57</v>
      </c>
      <c r="O4" s="148"/>
      <c r="P4" s="174"/>
      <c r="Q4" s="175"/>
      <c r="R4" s="176"/>
      <c r="S4" s="13"/>
      <c r="T4" s="13"/>
      <c r="U4" s="13"/>
      <c r="V4" s="13"/>
      <c r="W4" s="13"/>
      <c r="X4" s="13"/>
      <c r="Y4" s="13"/>
      <c r="Z4" s="13"/>
    </row>
    <row r="5" spans="1:26" ht="22.5" customHeight="1" x14ac:dyDescent="0.35">
      <c r="A5" s="13"/>
      <c r="B5" s="147" t="s">
        <v>58</v>
      </c>
      <c r="C5" s="148"/>
      <c r="D5" s="177"/>
      <c r="E5" s="178"/>
      <c r="F5" s="179"/>
      <c r="G5" s="13"/>
      <c r="H5" s="147" t="s">
        <v>58</v>
      </c>
      <c r="I5" s="148"/>
      <c r="J5" s="177"/>
      <c r="K5" s="178"/>
      <c r="L5" s="179"/>
      <c r="M5" s="13"/>
      <c r="N5" s="147" t="s">
        <v>58</v>
      </c>
      <c r="O5" s="148"/>
      <c r="P5" s="177"/>
      <c r="Q5" s="178"/>
      <c r="R5" s="179"/>
      <c r="S5" s="13"/>
      <c r="T5" s="13"/>
      <c r="U5" s="13"/>
      <c r="V5" s="13"/>
      <c r="W5" s="13"/>
      <c r="X5" s="13"/>
      <c r="Y5" s="13"/>
      <c r="Z5" s="13"/>
    </row>
    <row r="6" spans="1:26" ht="22.5" customHeight="1" x14ac:dyDescent="0.35">
      <c r="A6" s="13"/>
      <c r="B6" s="147" t="s">
        <v>59</v>
      </c>
      <c r="C6" s="148"/>
      <c r="D6" s="177"/>
      <c r="E6" s="178"/>
      <c r="F6" s="179"/>
      <c r="G6" s="13"/>
      <c r="H6" s="147" t="s">
        <v>59</v>
      </c>
      <c r="I6" s="148"/>
      <c r="J6" s="177"/>
      <c r="K6" s="178"/>
      <c r="L6" s="179"/>
      <c r="M6" s="13"/>
      <c r="N6" s="147" t="s">
        <v>59</v>
      </c>
      <c r="O6" s="148"/>
      <c r="P6" s="177"/>
      <c r="Q6" s="178"/>
      <c r="R6" s="179"/>
      <c r="S6" s="13"/>
      <c r="T6" s="13"/>
      <c r="U6" s="13"/>
      <c r="V6" s="13"/>
      <c r="W6" s="13"/>
      <c r="X6" s="13"/>
      <c r="Y6" s="13"/>
      <c r="Z6" s="13"/>
    </row>
    <row r="7" spans="1:26" ht="22.5" customHeight="1" x14ac:dyDescent="0.35">
      <c r="A7" s="13"/>
      <c r="B7" s="147" t="s">
        <v>60</v>
      </c>
      <c r="C7" s="148"/>
      <c r="D7" s="177"/>
      <c r="E7" s="178"/>
      <c r="F7" s="179"/>
      <c r="G7" s="13"/>
      <c r="H7" s="147" t="s">
        <v>61</v>
      </c>
      <c r="I7" s="148"/>
      <c r="J7" s="177"/>
      <c r="K7" s="178"/>
      <c r="L7" s="179"/>
      <c r="M7" s="13"/>
      <c r="N7" s="147" t="s">
        <v>62</v>
      </c>
      <c r="O7" s="148"/>
      <c r="P7" s="177"/>
      <c r="Q7" s="178"/>
      <c r="R7" s="179"/>
      <c r="S7" s="13"/>
      <c r="T7" s="13"/>
      <c r="U7" s="13"/>
      <c r="V7" s="13"/>
      <c r="W7" s="13"/>
      <c r="X7" s="13"/>
      <c r="Y7" s="13"/>
      <c r="Z7" s="13"/>
    </row>
    <row r="8" spans="1:26" ht="22.5" customHeight="1" x14ac:dyDescent="0.35">
      <c r="A8" s="13"/>
      <c r="B8" s="147" t="s">
        <v>63</v>
      </c>
      <c r="C8" s="148"/>
      <c r="D8" s="177"/>
      <c r="E8" s="178"/>
      <c r="F8" s="179"/>
      <c r="G8" s="13"/>
      <c r="H8" s="147" t="s">
        <v>63</v>
      </c>
      <c r="I8" s="148"/>
      <c r="J8" s="177"/>
      <c r="K8" s="178"/>
      <c r="L8" s="179"/>
      <c r="M8" s="13"/>
      <c r="N8" s="147" t="s">
        <v>63</v>
      </c>
      <c r="O8" s="148"/>
      <c r="P8" s="177"/>
      <c r="Q8" s="178"/>
      <c r="R8" s="179"/>
      <c r="S8" s="13"/>
      <c r="T8" s="13"/>
      <c r="U8" s="13"/>
      <c r="V8" s="13"/>
      <c r="W8" s="13"/>
      <c r="X8" s="13"/>
      <c r="Y8" s="13"/>
      <c r="Z8" s="13"/>
    </row>
    <row r="9" spans="1:26" ht="22.5" customHeight="1" x14ac:dyDescent="0.35">
      <c r="A9" s="13"/>
      <c r="B9" s="147" t="s">
        <v>64</v>
      </c>
      <c r="C9" s="148"/>
      <c r="D9" s="177"/>
      <c r="E9" s="178"/>
      <c r="F9" s="179"/>
      <c r="G9" s="13"/>
      <c r="H9" s="147" t="s">
        <v>64</v>
      </c>
      <c r="I9" s="148"/>
      <c r="J9" s="177"/>
      <c r="K9" s="178"/>
      <c r="L9" s="179"/>
      <c r="M9" s="13"/>
      <c r="N9" s="147" t="s">
        <v>64</v>
      </c>
      <c r="O9" s="148"/>
      <c r="P9" s="177"/>
      <c r="Q9" s="178"/>
      <c r="R9" s="179"/>
      <c r="S9" s="13"/>
      <c r="T9" s="13"/>
      <c r="U9" s="13"/>
      <c r="V9" s="13"/>
      <c r="W9" s="13"/>
      <c r="X9" s="13"/>
      <c r="Y9" s="13"/>
      <c r="Z9" s="13"/>
    </row>
    <row r="10" spans="1:26" ht="22.5" customHeight="1" x14ac:dyDescent="0.35">
      <c r="A10" s="13"/>
      <c r="B10" s="147" t="s">
        <v>65</v>
      </c>
      <c r="C10" s="148"/>
      <c r="D10" s="180"/>
      <c r="E10" s="181"/>
      <c r="F10" s="182"/>
      <c r="G10" s="13"/>
      <c r="H10" s="147" t="s">
        <v>65</v>
      </c>
      <c r="I10" s="148"/>
      <c r="J10" s="180"/>
      <c r="K10" s="181"/>
      <c r="L10" s="182"/>
      <c r="M10" s="13"/>
      <c r="N10" s="147" t="s">
        <v>65</v>
      </c>
      <c r="O10" s="148"/>
      <c r="P10" s="180"/>
      <c r="Q10" s="181"/>
      <c r="R10" s="182"/>
      <c r="S10" s="13"/>
      <c r="T10" s="13"/>
      <c r="U10" s="13"/>
      <c r="V10" s="13"/>
      <c r="W10" s="13"/>
      <c r="X10" s="13"/>
      <c r="Y10" s="13"/>
      <c r="Z10" s="13"/>
    </row>
    <row r="11" spans="1:26" ht="22.5" customHeight="1" x14ac:dyDescent="0.35">
      <c r="A11" s="13"/>
      <c r="B11" s="13"/>
      <c r="C11" s="13"/>
      <c r="D11" s="13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</row>
    <row r="12" spans="1:26" ht="22.5" customHeight="1" x14ac:dyDescent="0.35">
      <c r="A12" s="13"/>
      <c r="B12" s="184" t="s">
        <v>55</v>
      </c>
      <c r="C12" s="165"/>
      <c r="D12" s="184" t="s">
        <v>56</v>
      </c>
      <c r="E12" s="164"/>
      <c r="F12" s="165"/>
      <c r="G12" s="13"/>
      <c r="H12" s="184" t="s">
        <v>55</v>
      </c>
      <c r="I12" s="165"/>
      <c r="J12" s="184" t="s">
        <v>56</v>
      </c>
      <c r="K12" s="164"/>
      <c r="L12" s="165"/>
      <c r="M12" s="13"/>
      <c r="N12" s="184" t="s">
        <v>55</v>
      </c>
      <c r="O12" s="165"/>
      <c r="P12" s="184" t="s">
        <v>56</v>
      </c>
      <c r="Q12" s="164"/>
      <c r="R12" s="165"/>
      <c r="S12" s="13"/>
      <c r="T12" s="13"/>
      <c r="U12" s="13"/>
      <c r="V12" s="13"/>
      <c r="W12" s="13"/>
      <c r="X12" s="13"/>
      <c r="Y12" s="13"/>
      <c r="Z12" s="13"/>
    </row>
    <row r="13" spans="1:26" ht="22.5" customHeight="1" x14ac:dyDescent="0.35">
      <c r="A13" s="13"/>
      <c r="B13" s="147" t="s">
        <v>57</v>
      </c>
      <c r="C13" s="148"/>
      <c r="D13" s="174"/>
      <c r="E13" s="175"/>
      <c r="F13" s="176"/>
      <c r="G13" s="13"/>
      <c r="H13" s="147" t="s">
        <v>57</v>
      </c>
      <c r="I13" s="148"/>
      <c r="J13" s="174"/>
      <c r="K13" s="175"/>
      <c r="L13" s="176"/>
      <c r="M13" s="13"/>
      <c r="N13" s="147" t="s">
        <v>57</v>
      </c>
      <c r="O13" s="148"/>
      <c r="P13" s="174"/>
      <c r="Q13" s="175"/>
      <c r="R13" s="176"/>
      <c r="S13" s="13"/>
      <c r="T13" s="13"/>
      <c r="U13" s="13"/>
      <c r="V13" s="13"/>
      <c r="W13" s="13"/>
      <c r="X13" s="13"/>
      <c r="Y13" s="13"/>
      <c r="Z13" s="13"/>
    </row>
    <row r="14" spans="1:26" ht="22.5" customHeight="1" x14ac:dyDescent="0.35">
      <c r="A14" s="13"/>
      <c r="B14" s="147" t="s">
        <v>58</v>
      </c>
      <c r="C14" s="148"/>
      <c r="D14" s="177"/>
      <c r="E14" s="178"/>
      <c r="F14" s="179"/>
      <c r="G14" s="13"/>
      <c r="H14" s="147" t="s">
        <v>58</v>
      </c>
      <c r="I14" s="148"/>
      <c r="J14" s="177"/>
      <c r="K14" s="178"/>
      <c r="L14" s="179"/>
      <c r="M14" s="13"/>
      <c r="N14" s="147" t="s">
        <v>58</v>
      </c>
      <c r="O14" s="148"/>
      <c r="P14" s="177"/>
      <c r="Q14" s="178"/>
      <c r="R14" s="179"/>
      <c r="S14" s="13"/>
      <c r="T14" s="13"/>
      <c r="U14" s="13"/>
      <c r="V14" s="13"/>
      <c r="W14" s="13"/>
      <c r="X14" s="13"/>
      <c r="Y14" s="13"/>
      <c r="Z14" s="13"/>
    </row>
    <row r="15" spans="1:26" ht="22.5" customHeight="1" x14ac:dyDescent="0.35">
      <c r="A15" s="13"/>
      <c r="B15" s="147" t="s">
        <v>59</v>
      </c>
      <c r="C15" s="148"/>
      <c r="D15" s="177"/>
      <c r="E15" s="178"/>
      <c r="F15" s="179"/>
      <c r="G15" s="13"/>
      <c r="H15" s="147" t="s">
        <v>59</v>
      </c>
      <c r="I15" s="148"/>
      <c r="J15" s="177"/>
      <c r="K15" s="178"/>
      <c r="L15" s="179"/>
      <c r="M15" s="13"/>
      <c r="N15" s="147" t="s">
        <v>59</v>
      </c>
      <c r="O15" s="148"/>
      <c r="P15" s="177"/>
      <c r="Q15" s="178"/>
      <c r="R15" s="179"/>
      <c r="S15" s="13"/>
      <c r="T15" s="13"/>
      <c r="U15" s="13"/>
      <c r="V15" s="13"/>
      <c r="W15" s="13"/>
      <c r="X15" s="13"/>
      <c r="Y15" s="13"/>
      <c r="Z15" s="13"/>
    </row>
    <row r="16" spans="1:26" ht="22.5" customHeight="1" x14ac:dyDescent="0.35">
      <c r="A16" s="13"/>
      <c r="B16" s="147" t="s">
        <v>66</v>
      </c>
      <c r="C16" s="148"/>
      <c r="D16" s="177"/>
      <c r="E16" s="178"/>
      <c r="F16" s="179"/>
      <c r="G16" s="13"/>
      <c r="H16" s="147" t="s">
        <v>67</v>
      </c>
      <c r="I16" s="148"/>
      <c r="J16" s="177"/>
      <c r="K16" s="178"/>
      <c r="L16" s="179"/>
      <c r="M16" s="13"/>
      <c r="N16" s="147" t="s">
        <v>68</v>
      </c>
      <c r="O16" s="148"/>
      <c r="P16" s="177"/>
      <c r="Q16" s="178"/>
      <c r="R16" s="179"/>
      <c r="S16" s="13"/>
      <c r="T16" s="13"/>
      <c r="U16" s="13"/>
      <c r="V16" s="13"/>
      <c r="W16" s="13"/>
      <c r="X16" s="13"/>
      <c r="Y16" s="13"/>
      <c r="Z16" s="13"/>
    </row>
    <row r="17" spans="1:26" ht="22.5" customHeight="1" x14ac:dyDescent="0.35">
      <c r="A17" s="13"/>
      <c r="B17" s="147" t="s">
        <v>63</v>
      </c>
      <c r="C17" s="148"/>
      <c r="D17" s="177"/>
      <c r="E17" s="178"/>
      <c r="F17" s="179"/>
      <c r="G17" s="13"/>
      <c r="H17" s="147" t="s">
        <v>63</v>
      </c>
      <c r="I17" s="148"/>
      <c r="J17" s="177"/>
      <c r="K17" s="178"/>
      <c r="L17" s="179"/>
      <c r="M17" s="13"/>
      <c r="N17" s="147" t="s">
        <v>63</v>
      </c>
      <c r="O17" s="148"/>
      <c r="P17" s="177"/>
      <c r="Q17" s="178"/>
      <c r="R17" s="179"/>
      <c r="S17" s="13"/>
      <c r="T17" s="13"/>
      <c r="U17" s="13"/>
      <c r="V17" s="13"/>
      <c r="W17" s="13"/>
      <c r="X17" s="13"/>
      <c r="Y17" s="13"/>
      <c r="Z17" s="13"/>
    </row>
    <row r="18" spans="1:26" ht="22.5" customHeight="1" x14ac:dyDescent="0.35">
      <c r="A18" s="13"/>
      <c r="B18" s="147" t="s">
        <v>64</v>
      </c>
      <c r="C18" s="148"/>
      <c r="D18" s="177"/>
      <c r="E18" s="178"/>
      <c r="F18" s="179"/>
      <c r="G18" s="13"/>
      <c r="H18" s="147" t="s">
        <v>64</v>
      </c>
      <c r="I18" s="148"/>
      <c r="J18" s="177"/>
      <c r="K18" s="178"/>
      <c r="L18" s="179"/>
      <c r="M18" s="13"/>
      <c r="N18" s="147" t="s">
        <v>64</v>
      </c>
      <c r="O18" s="148"/>
      <c r="P18" s="177"/>
      <c r="Q18" s="178"/>
      <c r="R18" s="179"/>
      <c r="S18" s="13"/>
      <c r="T18" s="13"/>
      <c r="U18" s="13"/>
      <c r="V18" s="13"/>
      <c r="W18" s="13"/>
      <c r="X18" s="13"/>
      <c r="Y18" s="13"/>
      <c r="Z18" s="13"/>
    </row>
    <row r="19" spans="1:26" ht="22.5" customHeight="1" x14ac:dyDescent="0.35">
      <c r="A19" s="13"/>
      <c r="B19" s="147" t="s">
        <v>65</v>
      </c>
      <c r="C19" s="148"/>
      <c r="D19" s="180"/>
      <c r="E19" s="181"/>
      <c r="F19" s="182"/>
      <c r="G19" s="13"/>
      <c r="H19" s="147" t="s">
        <v>65</v>
      </c>
      <c r="I19" s="148"/>
      <c r="J19" s="180"/>
      <c r="K19" s="181"/>
      <c r="L19" s="182"/>
      <c r="M19" s="13"/>
      <c r="N19" s="147" t="s">
        <v>65</v>
      </c>
      <c r="O19" s="148"/>
      <c r="P19" s="180"/>
      <c r="Q19" s="181"/>
      <c r="R19" s="182"/>
      <c r="S19" s="13"/>
      <c r="T19" s="13"/>
      <c r="U19" s="13"/>
      <c r="V19" s="13"/>
      <c r="W19" s="13"/>
      <c r="X19" s="13"/>
      <c r="Y19" s="13"/>
      <c r="Z19" s="13"/>
    </row>
    <row r="20" spans="1:26" ht="22.5" customHeight="1" x14ac:dyDescent="0.35">
      <c r="A20" s="13"/>
      <c r="B20" s="13"/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</row>
    <row r="21" spans="1:26" ht="22.5" customHeight="1" x14ac:dyDescent="0.35">
      <c r="A21" s="13"/>
      <c r="B21" s="184" t="s">
        <v>55</v>
      </c>
      <c r="C21" s="165"/>
      <c r="D21" s="184" t="s">
        <v>56</v>
      </c>
      <c r="E21" s="164"/>
      <c r="F21" s="165"/>
      <c r="G21" s="13"/>
      <c r="H21" s="184" t="s">
        <v>55</v>
      </c>
      <c r="I21" s="165"/>
      <c r="J21" s="184" t="s">
        <v>56</v>
      </c>
      <c r="K21" s="164"/>
      <c r="L21" s="165"/>
      <c r="M21" s="13"/>
      <c r="N21" s="184" t="s">
        <v>55</v>
      </c>
      <c r="O21" s="165"/>
      <c r="P21" s="184" t="s">
        <v>56</v>
      </c>
      <c r="Q21" s="164"/>
      <c r="R21" s="165"/>
      <c r="S21" s="13"/>
      <c r="T21" s="13"/>
      <c r="U21" s="13"/>
      <c r="V21" s="13"/>
      <c r="W21" s="13"/>
      <c r="X21" s="13"/>
      <c r="Y21" s="13"/>
      <c r="Z21" s="13"/>
    </row>
    <row r="22" spans="1:26" ht="22.5" customHeight="1" x14ac:dyDescent="0.35">
      <c r="A22" s="13"/>
      <c r="B22" s="147" t="s">
        <v>57</v>
      </c>
      <c r="C22" s="148"/>
      <c r="D22" s="174"/>
      <c r="E22" s="175"/>
      <c r="F22" s="176"/>
      <c r="G22" s="13"/>
      <c r="H22" s="147" t="s">
        <v>57</v>
      </c>
      <c r="I22" s="148"/>
      <c r="J22" s="174"/>
      <c r="K22" s="175"/>
      <c r="L22" s="176"/>
      <c r="M22" s="13"/>
      <c r="N22" s="147" t="s">
        <v>57</v>
      </c>
      <c r="O22" s="148"/>
      <c r="P22" s="174"/>
      <c r="Q22" s="175"/>
      <c r="R22" s="176"/>
      <c r="S22" s="13"/>
      <c r="T22" s="13"/>
      <c r="U22" s="13"/>
      <c r="V22" s="13"/>
      <c r="W22" s="13"/>
      <c r="X22" s="13"/>
      <c r="Y22" s="13"/>
      <c r="Z22" s="13"/>
    </row>
    <row r="23" spans="1:26" ht="22.5" customHeight="1" x14ac:dyDescent="0.35">
      <c r="A23" s="13"/>
      <c r="B23" s="147" t="s">
        <v>58</v>
      </c>
      <c r="C23" s="148"/>
      <c r="D23" s="177"/>
      <c r="E23" s="178"/>
      <c r="F23" s="179"/>
      <c r="G23" s="13"/>
      <c r="H23" s="147" t="s">
        <v>58</v>
      </c>
      <c r="I23" s="148"/>
      <c r="J23" s="177"/>
      <c r="K23" s="178"/>
      <c r="L23" s="179"/>
      <c r="M23" s="13"/>
      <c r="N23" s="147" t="s">
        <v>58</v>
      </c>
      <c r="O23" s="148"/>
      <c r="P23" s="177"/>
      <c r="Q23" s="178"/>
      <c r="R23" s="179"/>
      <c r="S23" s="13"/>
      <c r="T23" s="13"/>
      <c r="U23" s="13"/>
      <c r="V23" s="13"/>
      <c r="W23" s="13"/>
      <c r="X23" s="13"/>
      <c r="Y23" s="13"/>
      <c r="Z23" s="13"/>
    </row>
    <row r="24" spans="1:26" ht="22.5" customHeight="1" x14ac:dyDescent="0.35">
      <c r="A24" s="13"/>
      <c r="B24" s="147" t="s">
        <v>59</v>
      </c>
      <c r="C24" s="148"/>
      <c r="D24" s="177"/>
      <c r="E24" s="178"/>
      <c r="F24" s="179"/>
      <c r="G24" s="13"/>
      <c r="H24" s="147" t="s">
        <v>59</v>
      </c>
      <c r="I24" s="148"/>
      <c r="J24" s="177"/>
      <c r="K24" s="178"/>
      <c r="L24" s="179"/>
      <c r="M24" s="13"/>
      <c r="N24" s="147" t="s">
        <v>59</v>
      </c>
      <c r="O24" s="148"/>
      <c r="P24" s="177"/>
      <c r="Q24" s="178"/>
      <c r="R24" s="179"/>
      <c r="S24" s="13"/>
      <c r="T24" s="13"/>
      <c r="U24" s="13"/>
      <c r="V24" s="13"/>
      <c r="W24" s="13"/>
      <c r="X24" s="13"/>
      <c r="Y24" s="13"/>
      <c r="Z24" s="13"/>
    </row>
    <row r="25" spans="1:26" ht="22.5" customHeight="1" x14ac:dyDescent="0.35">
      <c r="A25" s="13"/>
      <c r="B25" s="147" t="s">
        <v>69</v>
      </c>
      <c r="C25" s="148"/>
      <c r="D25" s="177"/>
      <c r="E25" s="178"/>
      <c r="F25" s="179"/>
      <c r="G25" s="13"/>
      <c r="H25" s="147" t="s">
        <v>70</v>
      </c>
      <c r="I25" s="148"/>
      <c r="J25" s="177"/>
      <c r="K25" s="178"/>
      <c r="L25" s="179"/>
      <c r="M25" s="13"/>
      <c r="N25" s="147" t="s">
        <v>71</v>
      </c>
      <c r="O25" s="148"/>
      <c r="P25" s="177"/>
      <c r="Q25" s="178"/>
      <c r="R25" s="179"/>
      <c r="S25" s="13"/>
      <c r="T25" s="13"/>
      <c r="U25" s="13"/>
      <c r="V25" s="13"/>
      <c r="W25" s="13"/>
      <c r="X25" s="13"/>
      <c r="Y25" s="13"/>
      <c r="Z25" s="13"/>
    </row>
    <row r="26" spans="1:26" ht="22.5" customHeight="1" x14ac:dyDescent="0.35">
      <c r="A26" s="13"/>
      <c r="B26" s="147" t="s">
        <v>63</v>
      </c>
      <c r="C26" s="148"/>
      <c r="D26" s="177"/>
      <c r="E26" s="178"/>
      <c r="F26" s="179"/>
      <c r="G26" s="13"/>
      <c r="H26" s="147" t="s">
        <v>63</v>
      </c>
      <c r="I26" s="148"/>
      <c r="J26" s="177"/>
      <c r="K26" s="178"/>
      <c r="L26" s="179"/>
      <c r="M26" s="13"/>
      <c r="N26" s="147" t="s">
        <v>63</v>
      </c>
      <c r="O26" s="148"/>
      <c r="P26" s="177"/>
      <c r="Q26" s="178"/>
      <c r="R26" s="179"/>
      <c r="S26" s="13"/>
      <c r="T26" s="13"/>
      <c r="U26" s="13"/>
      <c r="V26" s="13"/>
      <c r="W26" s="13"/>
      <c r="X26" s="13"/>
      <c r="Y26" s="13"/>
      <c r="Z26" s="13"/>
    </row>
    <row r="27" spans="1:26" ht="22.5" customHeight="1" x14ac:dyDescent="0.35">
      <c r="A27" s="13"/>
      <c r="B27" s="147" t="s">
        <v>64</v>
      </c>
      <c r="C27" s="148"/>
      <c r="D27" s="177"/>
      <c r="E27" s="178"/>
      <c r="F27" s="179"/>
      <c r="G27" s="13"/>
      <c r="H27" s="147" t="s">
        <v>64</v>
      </c>
      <c r="I27" s="148"/>
      <c r="J27" s="177"/>
      <c r="K27" s="178"/>
      <c r="L27" s="179"/>
      <c r="M27" s="13"/>
      <c r="N27" s="147" t="s">
        <v>64</v>
      </c>
      <c r="O27" s="148"/>
      <c r="P27" s="177"/>
      <c r="Q27" s="178"/>
      <c r="R27" s="179"/>
      <c r="S27" s="13"/>
      <c r="T27" s="13"/>
      <c r="U27" s="13"/>
      <c r="V27" s="13"/>
      <c r="W27" s="13"/>
      <c r="X27" s="13"/>
      <c r="Y27" s="13"/>
      <c r="Z27" s="13"/>
    </row>
    <row r="28" spans="1:26" ht="22.5" customHeight="1" x14ac:dyDescent="0.35">
      <c r="A28" s="13"/>
      <c r="B28" s="147" t="s">
        <v>65</v>
      </c>
      <c r="C28" s="148"/>
      <c r="D28" s="180"/>
      <c r="E28" s="181"/>
      <c r="F28" s="182"/>
      <c r="G28" s="13"/>
      <c r="H28" s="147" t="s">
        <v>65</v>
      </c>
      <c r="I28" s="148"/>
      <c r="J28" s="180"/>
      <c r="K28" s="181"/>
      <c r="L28" s="182"/>
      <c r="M28" s="13"/>
      <c r="N28" s="147" t="s">
        <v>65</v>
      </c>
      <c r="O28" s="148"/>
      <c r="P28" s="180"/>
      <c r="Q28" s="181"/>
      <c r="R28" s="182"/>
      <c r="S28" s="13"/>
      <c r="T28" s="13"/>
      <c r="U28" s="13"/>
      <c r="V28" s="13"/>
      <c r="W28" s="13"/>
      <c r="X28" s="13"/>
      <c r="Y28" s="13"/>
      <c r="Z28" s="13"/>
    </row>
    <row r="29" spans="1:26" ht="22.5" customHeight="1" x14ac:dyDescent="0.35">
      <c r="A29" s="13"/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spans="1:26" ht="22.5" customHeight="1" x14ac:dyDescent="0.35">
      <c r="A30" s="13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spans="1:26" ht="22.5" customHeight="1" x14ac:dyDescent="0.35">
      <c r="A31" s="13"/>
      <c r="B31" s="183" t="s">
        <v>72</v>
      </c>
      <c r="C31" s="164"/>
      <c r="D31" s="164"/>
      <c r="E31" s="164"/>
      <c r="F31" s="164"/>
      <c r="G31" s="164"/>
      <c r="H31" s="164"/>
      <c r="I31" s="164"/>
      <c r="J31" s="164"/>
      <c r="K31" s="164"/>
      <c r="L31" s="164"/>
      <c r="M31" s="164"/>
      <c r="N31" s="164"/>
      <c r="O31" s="164"/>
      <c r="P31" s="164"/>
      <c r="Q31" s="164"/>
      <c r="R31" s="165"/>
      <c r="S31" s="13"/>
      <c r="T31" s="13"/>
      <c r="U31" s="13"/>
      <c r="V31" s="13"/>
      <c r="W31" s="13"/>
      <c r="X31" s="13"/>
      <c r="Y31" s="13"/>
      <c r="Z31" s="13"/>
    </row>
    <row r="32" spans="1:26" ht="22.5" customHeight="1" x14ac:dyDescent="0.35">
      <c r="A32" s="13"/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</row>
    <row r="33" spans="1:26" ht="22.5" customHeight="1" x14ac:dyDescent="0.35">
      <c r="A33" s="13"/>
      <c r="B33" s="173" t="s">
        <v>55</v>
      </c>
      <c r="C33" s="165"/>
      <c r="D33" s="173" t="s">
        <v>56</v>
      </c>
      <c r="E33" s="164"/>
      <c r="F33" s="165"/>
      <c r="G33" s="13"/>
      <c r="H33" s="173" t="s">
        <v>55</v>
      </c>
      <c r="I33" s="165"/>
      <c r="J33" s="173" t="s">
        <v>56</v>
      </c>
      <c r="K33" s="164"/>
      <c r="L33" s="165"/>
      <c r="M33" s="13"/>
      <c r="N33" s="173" t="s">
        <v>55</v>
      </c>
      <c r="O33" s="165"/>
      <c r="P33" s="173" t="s">
        <v>56</v>
      </c>
      <c r="Q33" s="164"/>
      <c r="R33" s="165"/>
      <c r="S33" s="13"/>
      <c r="T33" s="13"/>
      <c r="U33" s="13"/>
      <c r="V33" s="13"/>
      <c r="W33" s="13"/>
      <c r="X33" s="13"/>
      <c r="Y33" s="13"/>
      <c r="Z33" s="13"/>
    </row>
    <row r="34" spans="1:26" ht="22.5" customHeight="1" x14ac:dyDescent="0.35">
      <c r="A34" s="13"/>
      <c r="B34" s="147" t="s">
        <v>57</v>
      </c>
      <c r="C34" s="148" t="s">
        <v>115</v>
      </c>
      <c r="D34" s="174"/>
      <c r="E34" s="175"/>
      <c r="F34" s="176"/>
      <c r="G34" s="13"/>
      <c r="H34" s="147" t="s">
        <v>57</v>
      </c>
      <c r="I34" s="148"/>
      <c r="J34" s="174"/>
      <c r="K34" s="175"/>
      <c r="L34" s="176"/>
      <c r="M34" s="13"/>
      <c r="N34" s="147" t="s">
        <v>57</v>
      </c>
      <c r="O34" s="148"/>
      <c r="P34" s="174"/>
      <c r="Q34" s="175"/>
      <c r="R34" s="176"/>
      <c r="S34" s="13"/>
      <c r="T34" s="13"/>
      <c r="U34" s="13"/>
      <c r="V34" s="13"/>
      <c r="W34" s="13"/>
      <c r="X34" s="13"/>
      <c r="Y34" s="13"/>
      <c r="Z34" s="13"/>
    </row>
    <row r="35" spans="1:26" ht="22.5" customHeight="1" x14ac:dyDescent="0.35">
      <c r="A35" s="13"/>
      <c r="B35" s="147" t="s">
        <v>58</v>
      </c>
      <c r="C35" s="148">
        <v>6</v>
      </c>
      <c r="D35" s="177"/>
      <c r="E35" s="178"/>
      <c r="F35" s="179"/>
      <c r="G35" s="13"/>
      <c r="H35" s="147" t="s">
        <v>58</v>
      </c>
      <c r="I35" s="148"/>
      <c r="J35" s="177"/>
      <c r="K35" s="178"/>
      <c r="L35" s="179"/>
      <c r="M35" s="13"/>
      <c r="N35" s="147" t="s">
        <v>58</v>
      </c>
      <c r="O35" s="148"/>
      <c r="P35" s="177"/>
      <c r="Q35" s="178"/>
      <c r="R35" s="179"/>
      <c r="S35" s="13"/>
      <c r="T35" s="13"/>
      <c r="U35" s="13"/>
      <c r="V35" s="13"/>
      <c r="W35" s="13"/>
      <c r="X35" s="13"/>
      <c r="Y35" s="13"/>
      <c r="Z35" s="13"/>
    </row>
    <row r="36" spans="1:26" ht="22.5" customHeight="1" x14ac:dyDescent="0.35">
      <c r="A36" s="13"/>
      <c r="B36" s="147" t="s">
        <v>59</v>
      </c>
      <c r="C36" s="148" t="s">
        <v>12</v>
      </c>
      <c r="D36" s="177"/>
      <c r="E36" s="178"/>
      <c r="F36" s="179"/>
      <c r="G36" s="13"/>
      <c r="H36" s="147" t="s">
        <v>59</v>
      </c>
      <c r="I36" s="148"/>
      <c r="J36" s="177"/>
      <c r="K36" s="178"/>
      <c r="L36" s="179"/>
      <c r="M36" s="13"/>
      <c r="N36" s="147" t="s">
        <v>59</v>
      </c>
      <c r="O36" s="148"/>
      <c r="P36" s="177"/>
      <c r="Q36" s="178"/>
      <c r="R36" s="179"/>
      <c r="S36" s="13"/>
      <c r="T36" s="13"/>
      <c r="U36" s="13"/>
      <c r="V36" s="13"/>
      <c r="W36" s="13"/>
      <c r="X36" s="13"/>
      <c r="Y36" s="13"/>
      <c r="Z36" s="13"/>
    </row>
    <row r="37" spans="1:26" ht="22.5" customHeight="1" x14ac:dyDescent="0.35">
      <c r="A37" s="13"/>
      <c r="B37" s="147" t="s">
        <v>73</v>
      </c>
      <c r="C37" s="148">
        <v>100</v>
      </c>
      <c r="D37" s="177"/>
      <c r="E37" s="178"/>
      <c r="F37" s="179"/>
      <c r="G37" s="13"/>
      <c r="H37" s="147" t="s">
        <v>74</v>
      </c>
      <c r="I37" s="148"/>
      <c r="J37" s="177"/>
      <c r="K37" s="178"/>
      <c r="L37" s="179"/>
      <c r="M37" s="13"/>
      <c r="N37" s="147" t="s">
        <v>75</v>
      </c>
      <c r="O37" s="148"/>
      <c r="P37" s="177"/>
      <c r="Q37" s="178"/>
      <c r="R37" s="179"/>
      <c r="S37" s="13"/>
      <c r="T37" s="13"/>
      <c r="U37" s="13"/>
      <c r="V37" s="13"/>
      <c r="W37" s="13"/>
      <c r="X37" s="13"/>
      <c r="Y37" s="13"/>
      <c r="Z37" s="13"/>
    </row>
    <row r="38" spans="1:26" ht="22.5" customHeight="1" x14ac:dyDescent="0.35">
      <c r="A38" s="13"/>
      <c r="B38" s="147" t="s">
        <v>63</v>
      </c>
      <c r="C38" s="148" t="s">
        <v>121</v>
      </c>
      <c r="D38" s="177"/>
      <c r="E38" s="178"/>
      <c r="F38" s="179"/>
      <c r="G38" s="13"/>
      <c r="H38" s="147" t="s">
        <v>63</v>
      </c>
      <c r="I38" s="148"/>
      <c r="J38" s="177"/>
      <c r="K38" s="178"/>
      <c r="L38" s="179"/>
      <c r="M38" s="13"/>
      <c r="N38" s="147" t="s">
        <v>63</v>
      </c>
      <c r="O38" s="148"/>
      <c r="P38" s="177"/>
      <c r="Q38" s="178"/>
      <c r="R38" s="179"/>
      <c r="S38" s="13"/>
      <c r="T38" s="13"/>
      <c r="U38" s="13"/>
      <c r="V38" s="13"/>
      <c r="W38" s="13"/>
      <c r="X38" s="13"/>
      <c r="Y38" s="13"/>
      <c r="Z38" s="13"/>
    </row>
    <row r="39" spans="1:26" ht="22.5" customHeight="1" x14ac:dyDescent="0.35">
      <c r="A39" s="13"/>
      <c r="B39" s="147" t="s">
        <v>64</v>
      </c>
      <c r="C39" s="148" t="s">
        <v>122</v>
      </c>
      <c r="D39" s="177"/>
      <c r="E39" s="178"/>
      <c r="F39" s="179"/>
      <c r="G39" s="13"/>
      <c r="H39" s="147" t="s">
        <v>64</v>
      </c>
      <c r="I39" s="148"/>
      <c r="J39" s="177"/>
      <c r="K39" s="178"/>
      <c r="L39" s="179"/>
      <c r="M39" s="13"/>
      <c r="N39" s="147" t="s">
        <v>64</v>
      </c>
      <c r="O39" s="148"/>
      <c r="P39" s="177"/>
      <c r="Q39" s="178"/>
      <c r="R39" s="179"/>
      <c r="S39" s="13"/>
      <c r="T39" s="13"/>
      <c r="U39" s="13"/>
      <c r="V39" s="13"/>
      <c r="W39" s="13"/>
      <c r="X39" s="13"/>
      <c r="Y39" s="13"/>
      <c r="Z39" s="13"/>
    </row>
    <row r="40" spans="1:26" ht="22.5" customHeight="1" x14ac:dyDescent="0.35">
      <c r="A40" s="13"/>
      <c r="B40" s="147" t="s">
        <v>65</v>
      </c>
      <c r="C40" s="148" t="s">
        <v>120</v>
      </c>
      <c r="D40" s="180"/>
      <c r="E40" s="181"/>
      <c r="F40" s="182"/>
      <c r="G40" s="13"/>
      <c r="H40" s="147" t="s">
        <v>65</v>
      </c>
      <c r="I40" s="148"/>
      <c r="J40" s="180"/>
      <c r="K40" s="181"/>
      <c r="L40" s="182"/>
      <c r="M40" s="13"/>
      <c r="N40" s="147" t="s">
        <v>65</v>
      </c>
      <c r="O40" s="148"/>
      <c r="P40" s="180"/>
      <c r="Q40" s="181"/>
      <c r="R40" s="182"/>
      <c r="S40" s="13"/>
      <c r="T40" s="13"/>
      <c r="U40" s="13"/>
      <c r="V40" s="13"/>
      <c r="W40" s="13"/>
      <c r="X40" s="13"/>
      <c r="Y40" s="13"/>
      <c r="Z40" s="13"/>
    </row>
    <row r="41" spans="1:26" ht="22.5" customHeight="1" x14ac:dyDescent="0.35">
      <c r="A41" s="13"/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spans="1:26" ht="22.5" customHeight="1" x14ac:dyDescent="0.35">
      <c r="A42" s="13"/>
      <c r="B42" s="173" t="s">
        <v>55</v>
      </c>
      <c r="C42" s="165"/>
      <c r="D42" s="173" t="s">
        <v>56</v>
      </c>
      <c r="E42" s="164"/>
      <c r="F42" s="165"/>
      <c r="G42" s="13"/>
      <c r="H42" s="173" t="s">
        <v>55</v>
      </c>
      <c r="I42" s="165"/>
      <c r="J42" s="173" t="s">
        <v>56</v>
      </c>
      <c r="K42" s="164"/>
      <c r="L42" s="165"/>
      <c r="M42" s="13"/>
      <c r="N42" s="173" t="s">
        <v>55</v>
      </c>
      <c r="O42" s="165"/>
      <c r="P42" s="173" t="s">
        <v>56</v>
      </c>
      <c r="Q42" s="164"/>
      <c r="R42" s="165"/>
      <c r="S42" s="13"/>
      <c r="T42" s="13"/>
      <c r="U42" s="13"/>
      <c r="V42" s="13"/>
      <c r="W42" s="13"/>
      <c r="X42" s="13"/>
      <c r="Y42" s="13"/>
      <c r="Z42" s="13"/>
    </row>
    <row r="43" spans="1:26" ht="22.5" customHeight="1" x14ac:dyDescent="0.35">
      <c r="A43" s="13"/>
      <c r="B43" s="147" t="s">
        <v>57</v>
      </c>
      <c r="C43" s="148" t="s">
        <v>116</v>
      </c>
      <c r="D43" s="174"/>
      <c r="E43" s="175"/>
      <c r="F43" s="176"/>
      <c r="G43" s="13"/>
      <c r="H43" s="147" t="s">
        <v>57</v>
      </c>
      <c r="I43" s="148"/>
      <c r="J43" s="174"/>
      <c r="K43" s="175"/>
      <c r="L43" s="176"/>
      <c r="M43" s="13"/>
      <c r="N43" s="147" t="s">
        <v>57</v>
      </c>
      <c r="O43" s="148"/>
      <c r="P43" s="174"/>
      <c r="Q43" s="175"/>
      <c r="R43" s="176"/>
      <c r="S43" s="13"/>
      <c r="T43" s="13"/>
      <c r="U43" s="13"/>
      <c r="V43" s="13"/>
      <c r="W43" s="13"/>
      <c r="X43" s="13"/>
      <c r="Y43" s="13"/>
      <c r="Z43" s="13"/>
    </row>
    <row r="44" spans="1:26" ht="22.5" customHeight="1" x14ac:dyDescent="0.35">
      <c r="A44" s="13"/>
      <c r="B44" s="147" t="s">
        <v>58</v>
      </c>
      <c r="C44" s="148">
        <v>7</v>
      </c>
      <c r="D44" s="177"/>
      <c r="E44" s="178"/>
      <c r="F44" s="179"/>
      <c r="G44" s="13"/>
      <c r="H44" s="147" t="s">
        <v>58</v>
      </c>
      <c r="I44" s="148"/>
      <c r="J44" s="177"/>
      <c r="K44" s="178"/>
      <c r="L44" s="179"/>
      <c r="M44" s="13"/>
      <c r="N44" s="147" t="s">
        <v>58</v>
      </c>
      <c r="O44" s="148"/>
      <c r="P44" s="177"/>
      <c r="Q44" s="178"/>
      <c r="R44" s="179"/>
      <c r="S44" s="13"/>
      <c r="T44" s="13"/>
      <c r="U44" s="13"/>
      <c r="V44" s="13"/>
      <c r="W44" s="13"/>
      <c r="X44" s="13"/>
      <c r="Y44" s="13"/>
      <c r="Z44" s="13"/>
    </row>
    <row r="45" spans="1:26" ht="22.5" customHeight="1" x14ac:dyDescent="0.35">
      <c r="A45" s="13"/>
      <c r="B45" s="147" t="s">
        <v>59</v>
      </c>
      <c r="C45" s="148" t="s">
        <v>12</v>
      </c>
      <c r="D45" s="177"/>
      <c r="E45" s="178"/>
      <c r="F45" s="179"/>
      <c r="G45" s="13"/>
      <c r="H45" s="147" t="s">
        <v>59</v>
      </c>
      <c r="I45" s="148"/>
      <c r="J45" s="177"/>
      <c r="K45" s="178"/>
      <c r="L45" s="179"/>
      <c r="M45" s="13"/>
      <c r="N45" s="147" t="s">
        <v>59</v>
      </c>
      <c r="O45" s="148"/>
      <c r="P45" s="177"/>
      <c r="Q45" s="178"/>
      <c r="R45" s="179"/>
      <c r="S45" s="13"/>
      <c r="T45" s="13"/>
      <c r="U45" s="13"/>
      <c r="V45" s="13"/>
      <c r="W45" s="13"/>
      <c r="X45" s="13"/>
      <c r="Y45" s="13"/>
      <c r="Z45" s="13"/>
    </row>
    <row r="46" spans="1:26" ht="22.5" customHeight="1" x14ac:dyDescent="0.35">
      <c r="A46" s="13"/>
      <c r="B46" s="147" t="s">
        <v>76</v>
      </c>
      <c r="C46" s="148">
        <v>100</v>
      </c>
      <c r="D46" s="177"/>
      <c r="E46" s="178"/>
      <c r="F46" s="179"/>
      <c r="G46" s="13"/>
      <c r="H46" s="147" t="s">
        <v>77</v>
      </c>
      <c r="I46" s="148"/>
      <c r="J46" s="177"/>
      <c r="K46" s="178"/>
      <c r="L46" s="179"/>
      <c r="M46" s="13"/>
      <c r="N46" s="147" t="s">
        <v>78</v>
      </c>
      <c r="O46" s="148"/>
      <c r="P46" s="177"/>
      <c r="Q46" s="178"/>
      <c r="R46" s="179"/>
      <c r="S46" s="13"/>
      <c r="T46" s="13"/>
      <c r="U46" s="13"/>
      <c r="V46" s="13"/>
      <c r="W46" s="13"/>
      <c r="X46" s="13"/>
      <c r="Y46" s="13"/>
      <c r="Z46" s="13"/>
    </row>
    <row r="47" spans="1:26" ht="22.5" customHeight="1" x14ac:dyDescent="0.35">
      <c r="A47" s="13"/>
      <c r="B47" s="147" t="s">
        <v>63</v>
      </c>
      <c r="C47" s="148" t="s">
        <v>121</v>
      </c>
      <c r="D47" s="177"/>
      <c r="E47" s="178"/>
      <c r="F47" s="179"/>
      <c r="G47" s="13"/>
      <c r="H47" s="147" t="s">
        <v>63</v>
      </c>
      <c r="I47" s="148"/>
      <c r="J47" s="177"/>
      <c r="K47" s="178"/>
      <c r="L47" s="179"/>
      <c r="M47" s="13"/>
      <c r="N47" s="147" t="s">
        <v>63</v>
      </c>
      <c r="O47" s="148"/>
      <c r="P47" s="177"/>
      <c r="Q47" s="178"/>
      <c r="R47" s="179"/>
      <c r="S47" s="13"/>
      <c r="T47" s="13"/>
      <c r="U47" s="13"/>
      <c r="V47" s="13"/>
      <c r="W47" s="13"/>
      <c r="X47" s="13"/>
      <c r="Y47" s="13"/>
      <c r="Z47" s="13"/>
    </row>
    <row r="48" spans="1:26" ht="22.5" customHeight="1" x14ac:dyDescent="0.35">
      <c r="A48" s="13"/>
      <c r="B48" s="147" t="s">
        <v>64</v>
      </c>
      <c r="C48" s="148" t="s">
        <v>122</v>
      </c>
      <c r="D48" s="177"/>
      <c r="E48" s="178"/>
      <c r="F48" s="179"/>
      <c r="G48" s="13"/>
      <c r="H48" s="147" t="s">
        <v>64</v>
      </c>
      <c r="I48" s="148"/>
      <c r="J48" s="177"/>
      <c r="K48" s="178"/>
      <c r="L48" s="179"/>
      <c r="M48" s="13"/>
      <c r="N48" s="147" t="s">
        <v>64</v>
      </c>
      <c r="O48" s="148"/>
      <c r="P48" s="177"/>
      <c r="Q48" s="178"/>
      <c r="R48" s="179"/>
      <c r="S48" s="13"/>
      <c r="T48" s="13"/>
      <c r="U48" s="13"/>
      <c r="V48" s="13"/>
      <c r="W48" s="13"/>
      <c r="X48" s="13"/>
      <c r="Y48" s="13"/>
      <c r="Z48" s="13"/>
    </row>
    <row r="49" spans="1:26" ht="22.5" customHeight="1" x14ac:dyDescent="0.35">
      <c r="A49" s="13"/>
      <c r="B49" s="147" t="s">
        <v>65</v>
      </c>
      <c r="C49" s="148" t="s">
        <v>120</v>
      </c>
      <c r="D49" s="180"/>
      <c r="E49" s="181"/>
      <c r="F49" s="182"/>
      <c r="G49" s="13"/>
      <c r="H49" s="147" t="s">
        <v>65</v>
      </c>
      <c r="I49" s="148"/>
      <c r="J49" s="180"/>
      <c r="K49" s="181"/>
      <c r="L49" s="182"/>
      <c r="M49" s="13"/>
      <c r="N49" s="147" t="s">
        <v>65</v>
      </c>
      <c r="O49" s="148"/>
      <c r="P49" s="180"/>
      <c r="Q49" s="181"/>
      <c r="R49" s="182"/>
      <c r="S49" s="13"/>
      <c r="T49" s="13"/>
      <c r="U49" s="13"/>
      <c r="V49" s="13"/>
      <c r="W49" s="13"/>
      <c r="X49" s="13"/>
      <c r="Y49" s="13"/>
      <c r="Z49" s="13"/>
    </row>
    <row r="50" spans="1:26" ht="22.5" customHeight="1" x14ac:dyDescent="0.35">
      <c r="A50" s="13"/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</row>
    <row r="51" spans="1:26" ht="22.5" customHeight="1" x14ac:dyDescent="0.35">
      <c r="A51" s="13"/>
      <c r="B51" s="173" t="s">
        <v>55</v>
      </c>
      <c r="C51" s="165"/>
      <c r="D51" s="173" t="s">
        <v>56</v>
      </c>
      <c r="E51" s="164"/>
      <c r="F51" s="165"/>
      <c r="G51" s="13"/>
      <c r="H51" s="173" t="s">
        <v>55</v>
      </c>
      <c r="I51" s="165"/>
      <c r="J51" s="173" t="s">
        <v>56</v>
      </c>
      <c r="K51" s="164"/>
      <c r="L51" s="165"/>
      <c r="M51" s="13"/>
      <c r="N51" s="173" t="s">
        <v>55</v>
      </c>
      <c r="O51" s="165"/>
      <c r="P51" s="173" t="s">
        <v>56</v>
      </c>
      <c r="Q51" s="164"/>
      <c r="R51" s="165"/>
      <c r="S51" s="13"/>
      <c r="T51" s="13"/>
      <c r="U51" s="13"/>
      <c r="V51" s="13"/>
      <c r="W51" s="13"/>
      <c r="X51" s="13"/>
      <c r="Y51" s="13"/>
      <c r="Z51" s="13"/>
    </row>
    <row r="52" spans="1:26" ht="22.5" customHeight="1" x14ac:dyDescent="0.35">
      <c r="A52" s="13"/>
      <c r="B52" s="147" t="s">
        <v>57</v>
      </c>
      <c r="C52" s="148" t="s">
        <v>117</v>
      </c>
      <c r="D52" s="174"/>
      <c r="E52" s="175"/>
      <c r="F52" s="176"/>
      <c r="G52" s="13"/>
      <c r="H52" s="147" t="s">
        <v>57</v>
      </c>
      <c r="I52" s="148"/>
      <c r="J52" s="174"/>
      <c r="K52" s="175"/>
      <c r="L52" s="176"/>
      <c r="M52" s="13"/>
      <c r="N52" s="147" t="s">
        <v>57</v>
      </c>
      <c r="O52" s="148"/>
      <c r="P52" s="174"/>
      <c r="Q52" s="175"/>
      <c r="R52" s="176"/>
      <c r="S52" s="13"/>
      <c r="T52" s="13"/>
      <c r="U52" s="13"/>
      <c r="V52" s="13"/>
      <c r="W52" s="13"/>
      <c r="X52" s="13"/>
      <c r="Y52" s="13"/>
      <c r="Z52" s="13"/>
    </row>
    <row r="53" spans="1:26" ht="22.5" customHeight="1" x14ac:dyDescent="0.35">
      <c r="A53" s="13"/>
      <c r="B53" s="147" t="s">
        <v>58</v>
      </c>
      <c r="C53" s="148">
        <v>8</v>
      </c>
      <c r="D53" s="177"/>
      <c r="E53" s="178"/>
      <c r="F53" s="179"/>
      <c r="G53" s="13"/>
      <c r="H53" s="147" t="s">
        <v>58</v>
      </c>
      <c r="I53" s="148"/>
      <c r="J53" s="177"/>
      <c r="K53" s="178"/>
      <c r="L53" s="179"/>
      <c r="M53" s="13"/>
      <c r="N53" s="147" t="s">
        <v>58</v>
      </c>
      <c r="O53" s="148"/>
      <c r="P53" s="177"/>
      <c r="Q53" s="178"/>
      <c r="R53" s="179"/>
      <c r="S53" s="13"/>
      <c r="T53" s="13"/>
      <c r="U53" s="13"/>
      <c r="V53" s="13"/>
      <c r="W53" s="13"/>
      <c r="X53" s="13"/>
      <c r="Y53" s="13"/>
      <c r="Z53" s="13"/>
    </row>
    <row r="54" spans="1:26" ht="22.5" customHeight="1" x14ac:dyDescent="0.35">
      <c r="A54" s="13"/>
      <c r="B54" s="147" t="s">
        <v>59</v>
      </c>
      <c r="C54" s="148" t="s">
        <v>12</v>
      </c>
      <c r="D54" s="177"/>
      <c r="E54" s="178"/>
      <c r="F54" s="179"/>
      <c r="G54" s="13"/>
      <c r="H54" s="147" t="s">
        <v>59</v>
      </c>
      <c r="I54" s="148"/>
      <c r="J54" s="177"/>
      <c r="K54" s="178"/>
      <c r="L54" s="179"/>
      <c r="M54" s="13"/>
      <c r="N54" s="147" t="s">
        <v>59</v>
      </c>
      <c r="O54" s="148"/>
      <c r="P54" s="177"/>
      <c r="Q54" s="178"/>
      <c r="R54" s="179"/>
      <c r="S54" s="13"/>
      <c r="T54" s="13"/>
      <c r="U54" s="13"/>
      <c r="V54" s="13"/>
      <c r="W54" s="13"/>
      <c r="X54" s="13"/>
      <c r="Y54" s="13"/>
      <c r="Z54" s="13"/>
    </row>
    <row r="55" spans="1:26" ht="22.5" customHeight="1" x14ac:dyDescent="0.35">
      <c r="A55" s="13"/>
      <c r="B55" s="147" t="s">
        <v>79</v>
      </c>
      <c r="C55" s="148">
        <v>100</v>
      </c>
      <c r="D55" s="177"/>
      <c r="E55" s="178"/>
      <c r="F55" s="179"/>
      <c r="G55" s="13"/>
      <c r="H55" s="147" t="s">
        <v>80</v>
      </c>
      <c r="I55" s="148"/>
      <c r="J55" s="177"/>
      <c r="K55" s="178"/>
      <c r="L55" s="179"/>
      <c r="M55" s="13"/>
      <c r="N55" s="147" t="s">
        <v>81</v>
      </c>
      <c r="O55" s="148"/>
      <c r="P55" s="177"/>
      <c r="Q55" s="178"/>
      <c r="R55" s="179"/>
      <c r="S55" s="13"/>
      <c r="T55" s="13"/>
      <c r="U55" s="13"/>
      <c r="V55" s="13"/>
      <c r="W55" s="13"/>
      <c r="X55" s="13"/>
      <c r="Y55" s="13"/>
      <c r="Z55" s="13"/>
    </row>
    <row r="56" spans="1:26" ht="22.5" customHeight="1" x14ac:dyDescent="0.35">
      <c r="A56" s="13"/>
      <c r="B56" s="147" t="s">
        <v>63</v>
      </c>
      <c r="C56" s="148" t="s">
        <v>121</v>
      </c>
      <c r="D56" s="177"/>
      <c r="E56" s="178"/>
      <c r="F56" s="179"/>
      <c r="G56" s="13"/>
      <c r="H56" s="147" t="s">
        <v>63</v>
      </c>
      <c r="I56" s="148"/>
      <c r="J56" s="177"/>
      <c r="K56" s="178"/>
      <c r="L56" s="179"/>
      <c r="M56" s="13"/>
      <c r="N56" s="147" t="s">
        <v>63</v>
      </c>
      <c r="O56" s="148"/>
      <c r="P56" s="177"/>
      <c r="Q56" s="178"/>
      <c r="R56" s="179"/>
      <c r="S56" s="13"/>
      <c r="T56" s="13"/>
      <c r="U56" s="13"/>
      <c r="V56" s="13"/>
      <c r="W56" s="13"/>
      <c r="X56" s="13"/>
      <c r="Y56" s="13"/>
      <c r="Z56" s="13"/>
    </row>
    <row r="57" spans="1:26" ht="22.5" customHeight="1" x14ac:dyDescent="0.35">
      <c r="A57" s="13"/>
      <c r="B57" s="147" t="s">
        <v>64</v>
      </c>
      <c r="C57" s="148" t="s">
        <v>122</v>
      </c>
      <c r="D57" s="177"/>
      <c r="E57" s="178"/>
      <c r="F57" s="179"/>
      <c r="G57" s="13"/>
      <c r="H57" s="147" t="s">
        <v>64</v>
      </c>
      <c r="I57" s="148"/>
      <c r="J57" s="177"/>
      <c r="K57" s="178"/>
      <c r="L57" s="179"/>
      <c r="M57" s="13"/>
      <c r="N57" s="147" t="s">
        <v>64</v>
      </c>
      <c r="O57" s="148"/>
      <c r="P57" s="177"/>
      <c r="Q57" s="178"/>
      <c r="R57" s="179"/>
      <c r="S57" s="13"/>
      <c r="T57" s="13"/>
      <c r="U57" s="13"/>
      <c r="V57" s="13"/>
      <c r="W57" s="13"/>
      <c r="X57" s="13"/>
      <c r="Y57" s="13"/>
      <c r="Z57" s="13"/>
    </row>
    <row r="58" spans="1:26" ht="22.5" customHeight="1" x14ac:dyDescent="0.35">
      <c r="A58" s="13"/>
      <c r="B58" s="147" t="s">
        <v>65</v>
      </c>
      <c r="C58" s="148" t="s">
        <v>120</v>
      </c>
      <c r="D58" s="180"/>
      <c r="E58" s="181"/>
      <c r="F58" s="182"/>
      <c r="G58" s="13"/>
      <c r="H58" s="147" t="s">
        <v>65</v>
      </c>
      <c r="I58" s="148"/>
      <c r="J58" s="180"/>
      <c r="K58" s="181"/>
      <c r="L58" s="182"/>
      <c r="M58" s="13"/>
      <c r="N58" s="147" t="s">
        <v>65</v>
      </c>
      <c r="O58" s="148"/>
      <c r="P58" s="180"/>
      <c r="Q58" s="181"/>
      <c r="R58" s="182"/>
      <c r="S58" s="13"/>
      <c r="T58" s="13"/>
      <c r="U58" s="13"/>
      <c r="V58" s="13"/>
      <c r="W58" s="13"/>
      <c r="X58" s="13"/>
      <c r="Y58" s="13"/>
      <c r="Z58" s="13"/>
    </row>
    <row r="59" spans="1:26" ht="22.5" customHeight="1" x14ac:dyDescent="0.3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</row>
    <row r="60" spans="1:26" ht="14.25" customHeight="1" x14ac:dyDescent="0.35"/>
    <row r="61" spans="1:26" ht="14.25" customHeight="1" x14ac:dyDescent="0.35"/>
    <row r="62" spans="1:26" ht="14.25" customHeight="1" x14ac:dyDescent="0.35"/>
    <row r="63" spans="1:26" ht="14.25" customHeight="1" x14ac:dyDescent="0.35"/>
    <row r="64" spans="1:26" ht="14.25" customHeight="1" x14ac:dyDescent="0.35"/>
    <row r="65" ht="14.25" customHeight="1" x14ac:dyDescent="0.35"/>
    <row r="66" ht="14.25" customHeight="1" x14ac:dyDescent="0.35"/>
    <row r="67" ht="14.25" customHeight="1" x14ac:dyDescent="0.35"/>
    <row r="68" ht="14.25" customHeight="1" x14ac:dyDescent="0.35"/>
    <row r="69" ht="14.25" customHeight="1" x14ac:dyDescent="0.35"/>
    <row r="70" ht="14.25" customHeight="1" x14ac:dyDescent="0.35"/>
    <row r="71" ht="14.25" customHeight="1" x14ac:dyDescent="0.35"/>
    <row r="72" ht="14.25" customHeight="1" x14ac:dyDescent="0.35"/>
    <row r="73" ht="14.25" customHeight="1" x14ac:dyDescent="0.35"/>
    <row r="74" ht="14.25" customHeight="1" x14ac:dyDescent="0.35"/>
    <row r="75" ht="14.25" customHeight="1" x14ac:dyDescent="0.35"/>
    <row r="76" ht="14.25" customHeight="1" x14ac:dyDescent="0.35"/>
    <row r="77" ht="14.25" customHeight="1" x14ac:dyDescent="0.35"/>
    <row r="78" ht="14.25" customHeight="1" x14ac:dyDescent="0.35"/>
    <row r="79" ht="14.25" customHeight="1" x14ac:dyDescent="0.35"/>
    <row r="80" ht="14.25" customHeight="1" x14ac:dyDescent="0.35"/>
    <row r="81" ht="14.25" customHeight="1" x14ac:dyDescent="0.35"/>
    <row r="82" ht="14.25" customHeight="1" x14ac:dyDescent="0.35"/>
    <row r="83" ht="14.25" customHeight="1" x14ac:dyDescent="0.35"/>
    <row r="84" ht="14.25" customHeight="1" x14ac:dyDescent="0.35"/>
    <row r="85" ht="14.25" customHeight="1" x14ac:dyDescent="0.35"/>
    <row r="86" ht="14.25" customHeight="1" x14ac:dyDescent="0.35"/>
    <row r="87" ht="14.25" customHeight="1" x14ac:dyDescent="0.35"/>
    <row r="88" ht="14.25" customHeight="1" x14ac:dyDescent="0.35"/>
    <row r="89" ht="14.25" customHeight="1" x14ac:dyDescent="0.35"/>
    <row r="90" ht="14.25" customHeight="1" x14ac:dyDescent="0.35"/>
    <row r="91" ht="14.25" customHeight="1" x14ac:dyDescent="0.35"/>
    <row r="92" ht="14.25" customHeight="1" x14ac:dyDescent="0.35"/>
    <row r="93" ht="14.25" customHeight="1" x14ac:dyDescent="0.35"/>
    <row r="94" ht="14.25" customHeight="1" x14ac:dyDescent="0.35"/>
    <row r="95" ht="14.25" customHeight="1" x14ac:dyDescent="0.35"/>
    <row r="96" ht="14.25" customHeight="1" x14ac:dyDescent="0.35"/>
    <row r="97" ht="14.25" customHeight="1" x14ac:dyDescent="0.35"/>
    <row r="98" ht="14.25" customHeight="1" x14ac:dyDescent="0.35"/>
    <row r="99" ht="14.25" customHeight="1" x14ac:dyDescent="0.35"/>
    <row r="100" ht="14.25" customHeight="1" x14ac:dyDescent="0.35"/>
    <row r="101" ht="14.25" customHeight="1" x14ac:dyDescent="0.35"/>
    <row r="102" ht="14.25" customHeight="1" x14ac:dyDescent="0.35"/>
    <row r="103" ht="14.25" customHeight="1" x14ac:dyDescent="0.35"/>
    <row r="104" ht="14.25" customHeight="1" x14ac:dyDescent="0.35"/>
    <row r="105" ht="14.25" customHeight="1" x14ac:dyDescent="0.35"/>
    <row r="106" ht="14.25" customHeight="1" x14ac:dyDescent="0.35"/>
    <row r="107" ht="14.25" customHeight="1" x14ac:dyDescent="0.35"/>
    <row r="108" ht="14.25" customHeight="1" x14ac:dyDescent="0.35"/>
    <row r="109" ht="14.25" customHeight="1" x14ac:dyDescent="0.35"/>
    <row r="110" ht="14.25" customHeight="1" x14ac:dyDescent="0.35"/>
    <row r="111" ht="14.25" customHeight="1" x14ac:dyDescent="0.35"/>
    <row r="112" ht="14.25" customHeight="1" x14ac:dyDescent="0.35"/>
    <row r="113" ht="14.25" customHeight="1" x14ac:dyDescent="0.35"/>
    <row r="114" ht="14.25" customHeight="1" x14ac:dyDescent="0.35"/>
    <row r="115" ht="14.25" customHeight="1" x14ac:dyDescent="0.35"/>
    <row r="116" ht="14.25" customHeight="1" x14ac:dyDescent="0.35"/>
    <row r="117" ht="14.25" customHeight="1" x14ac:dyDescent="0.35"/>
    <row r="118" ht="14.25" customHeight="1" x14ac:dyDescent="0.35"/>
    <row r="119" ht="14.25" customHeight="1" x14ac:dyDescent="0.35"/>
    <row r="120" ht="14.25" customHeight="1" x14ac:dyDescent="0.35"/>
    <row r="121" ht="14.25" customHeight="1" x14ac:dyDescent="0.35"/>
    <row r="122" ht="14.25" customHeight="1" x14ac:dyDescent="0.35"/>
    <row r="123" ht="14.25" customHeight="1" x14ac:dyDescent="0.35"/>
    <row r="124" ht="14.25" customHeight="1" x14ac:dyDescent="0.35"/>
    <row r="125" ht="14.25" customHeight="1" x14ac:dyDescent="0.35"/>
    <row r="126" ht="14.25" customHeight="1" x14ac:dyDescent="0.35"/>
    <row r="127" ht="14.25" customHeight="1" x14ac:dyDescent="0.35"/>
    <row r="128" ht="14.25" customHeight="1" x14ac:dyDescent="0.35"/>
    <row r="129" ht="14.25" customHeight="1" x14ac:dyDescent="0.35"/>
    <row r="130" ht="14.25" customHeight="1" x14ac:dyDescent="0.35"/>
    <row r="131" ht="14.25" customHeight="1" x14ac:dyDescent="0.35"/>
    <row r="132" ht="14.25" customHeight="1" x14ac:dyDescent="0.35"/>
    <row r="133" ht="14.25" customHeight="1" x14ac:dyDescent="0.35"/>
    <row r="134" ht="14.25" customHeight="1" x14ac:dyDescent="0.35"/>
    <row r="135" ht="14.25" customHeight="1" x14ac:dyDescent="0.35"/>
    <row r="136" ht="14.25" customHeight="1" x14ac:dyDescent="0.35"/>
    <row r="137" ht="14.25" customHeight="1" x14ac:dyDescent="0.35"/>
    <row r="138" ht="14.25" customHeight="1" x14ac:dyDescent="0.35"/>
    <row r="139" ht="14.25" customHeight="1" x14ac:dyDescent="0.35"/>
    <row r="140" ht="14.25" customHeight="1" x14ac:dyDescent="0.35"/>
    <row r="141" ht="14.25" customHeight="1" x14ac:dyDescent="0.35"/>
    <row r="142" ht="14.25" customHeight="1" x14ac:dyDescent="0.35"/>
    <row r="143" ht="14.25" customHeight="1" x14ac:dyDescent="0.35"/>
    <row r="144" ht="14.25" customHeight="1" x14ac:dyDescent="0.35"/>
    <row r="145" ht="14.25" customHeight="1" x14ac:dyDescent="0.35"/>
    <row r="146" ht="14.25" customHeight="1" x14ac:dyDescent="0.35"/>
    <row r="147" ht="14.25" customHeight="1" x14ac:dyDescent="0.35"/>
    <row r="148" ht="14.25" customHeight="1" x14ac:dyDescent="0.35"/>
    <row r="149" ht="14.25" customHeight="1" x14ac:dyDescent="0.35"/>
    <row r="150" ht="14.25" customHeight="1" x14ac:dyDescent="0.35"/>
    <row r="151" ht="14.25" customHeight="1" x14ac:dyDescent="0.35"/>
    <row r="152" ht="14.25" customHeight="1" x14ac:dyDescent="0.35"/>
    <row r="153" ht="14.25" customHeight="1" x14ac:dyDescent="0.35"/>
    <row r="154" ht="14.25" customHeight="1" x14ac:dyDescent="0.35"/>
    <row r="155" ht="14.25" customHeight="1" x14ac:dyDescent="0.35"/>
    <row r="156" ht="14.25" customHeight="1" x14ac:dyDescent="0.35"/>
    <row r="157" ht="14.25" customHeight="1" x14ac:dyDescent="0.35"/>
    <row r="158" ht="14.25" customHeight="1" x14ac:dyDescent="0.35"/>
    <row r="159" ht="14.25" customHeight="1" x14ac:dyDescent="0.35"/>
    <row r="160" ht="14.25" customHeight="1" x14ac:dyDescent="0.35"/>
    <row r="161" ht="14.25" customHeight="1" x14ac:dyDescent="0.35"/>
    <row r="162" ht="14.25" customHeight="1" x14ac:dyDescent="0.35"/>
    <row r="163" ht="14.25" customHeight="1" x14ac:dyDescent="0.35"/>
    <row r="164" ht="14.25" customHeight="1" x14ac:dyDescent="0.35"/>
    <row r="165" ht="14.25" customHeight="1" x14ac:dyDescent="0.35"/>
    <row r="166" ht="14.25" customHeight="1" x14ac:dyDescent="0.35"/>
    <row r="167" ht="14.25" customHeight="1" x14ac:dyDescent="0.35"/>
    <row r="168" ht="14.25" customHeight="1" x14ac:dyDescent="0.35"/>
    <row r="169" ht="14.25" customHeight="1" x14ac:dyDescent="0.35"/>
    <row r="170" ht="14.25" customHeight="1" x14ac:dyDescent="0.35"/>
    <row r="171" ht="14.25" customHeight="1" x14ac:dyDescent="0.35"/>
    <row r="172" ht="14.25" customHeight="1" x14ac:dyDescent="0.35"/>
    <row r="173" ht="14.25" customHeight="1" x14ac:dyDescent="0.35"/>
    <row r="174" ht="14.25" customHeight="1" x14ac:dyDescent="0.35"/>
    <row r="175" ht="14.25" customHeight="1" x14ac:dyDescent="0.35"/>
    <row r="176" ht="14.25" customHeight="1" x14ac:dyDescent="0.35"/>
    <row r="177" ht="14.25" customHeight="1" x14ac:dyDescent="0.35"/>
    <row r="178" ht="14.25" customHeight="1" x14ac:dyDescent="0.35"/>
    <row r="179" ht="14.25" customHeight="1" x14ac:dyDescent="0.35"/>
    <row r="180" ht="14.25" customHeight="1" x14ac:dyDescent="0.35"/>
    <row r="181" ht="14.25" customHeight="1" x14ac:dyDescent="0.35"/>
    <row r="182" ht="14.25" customHeight="1" x14ac:dyDescent="0.35"/>
    <row r="183" ht="14.25" customHeight="1" x14ac:dyDescent="0.35"/>
    <row r="184" ht="14.25" customHeight="1" x14ac:dyDescent="0.35"/>
    <row r="185" ht="14.25" customHeight="1" x14ac:dyDescent="0.35"/>
    <row r="186" ht="14.25" customHeight="1" x14ac:dyDescent="0.35"/>
    <row r="187" ht="14.25" customHeight="1" x14ac:dyDescent="0.35"/>
    <row r="188" ht="14.25" customHeight="1" x14ac:dyDescent="0.35"/>
    <row r="189" ht="14.25" customHeight="1" x14ac:dyDescent="0.35"/>
    <row r="190" ht="14.25" customHeight="1" x14ac:dyDescent="0.35"/>
    <row r="191" ht="14.25" customHeight="1" x14ac:dyDescent="0.35"/>
    <row r="192" ht="14.25" customHeight="1" x14ac:dyDescent="0.35"/>
    <row r="193" ht="14.25" customHeight="1" x14ac:dyDescent="0.35"/>
    <row r="194" ht="14.25" customHeight="1" x14ac:dyDescent="0.35"/>
    <row r="195" ht="14.25" customHeight="1" x14ac:dyDescent="0.35"/>
    <row r="196" ht="14.25" customHeight="1" x14ac:dyDescent="0.35"/>
    <row r="197" ht="14.25" customHeight="1" x14ac:dyDescent="0.35"/>
    <row r="198" ht="14.25" customHeight="1" x14ac:dyDescent="0.35"/>
    <row r="199" ht="14.25" customHeight="1" x14ac:dyDescent="0.35"/>
    <row r="200" ht="14.25" customHeight="1" x14ac:dyDescent="0.35"/>
    <row r="201" ht="14.25" customHeight="1" x14ac:dyDescent="0.35"/>
    <row r="202" ht="14.25" customHeight="1" x14ac:dyDescent="0.35"/>
    <row r="203" ht="14.25" customHeight="1" x14ac:dyDescent="0.35"/>
    <row r="204" ht="14.25" customHeight="1" x14ac:dyDescent="0.35"/>
    <row r="205" ht="14.25" customHeight="1" x14ac:dyDescent="0.35"/>
    <row r="206" ht="14.25" customHeight="1" x14ac:dyDescent="0.35"/>
    <row r="207" ht="14.25" customHeight="1" x14ac:dyDescent="0.35"/>
    <row r="208" ht="14.25" customHeight="1" x14ac:dyDescent="0.35"/>
    <row r="209" ht="14.25" customHeight="1" x14ac:dyDescent="0.35"/>
    <row r="210" ht="14.25" customHeight="1" x14ac:dyDescent="0.35"/>
    <row r="211" ht="14.25" customHeight="1" x14ac:dyDescent="0.35"/>
    <row r="212" ht="14.25" customHeight="1" x14ac:dyDescent="0.35"/>
    <row r="213" ht="14.25" customHeight="1" x14ac:dyDescent="0.35"/>
    <row r="214" ht="14.25" customHeight="1" x14ac:dyDescent="0.35"/>
    <row r="215" ht="14.25" customHeight="1" x14ac:dyDescent="0.35"/>
    <row r="216" ht="14.25" customHeight="1" x14ac:dyDescent="0.35"/>
    <row r="217" ht="14.25" customHeight="1" x14ac:dyDescent="0.35"/>
    <row r="218" ht="14.25" customHeight="1" x14ac:dyDescent="0.35"/>
    <row r="219" ht="14.25" customHeight="1" x14ac:dyDescent="0.35"/>
    <row r="220" ht="14.25" customHeight="1" x14ac:dyDescent="0.35"/>
    <row r="221" ht="14.25" customHeight="1" x14ac:dyDescent="0.35"/>
    <row r="222" ht="14.25" customHeight="1" x14ac:dyDescent="0.35"/>
    <row r="223" ht="14.25" customHeight="1" x14ac:dyDescent="0.35"/>
    <row r="224" ht="14.25" customHeight="1" x14ac:dyDescent="0.35"/>
    <row r="225" ht="14.25" customHeight="1" x14ac:dyDescent="0.35"/>
    <row r="226" ht="14.25" customHeight="1" x14ac:dyDescent="0.35"/>
    <row r="227" ht="14.25" customHeight="1" x14ac:dyDescent="0.35"/>
    <row r="228" ht="14.25" customHeight="1" x14ac:dyDescent="0.35"/>
    <row r="229" ht="14.25" customHeight="1" x14ac:dyDescent="0.35"/>
    <row r="230" ht="14.25" customHeight="1" x14ac:dyDescent="0.35"/>
    <row r="231" ht="14.25" customHeight="1" x14ac:dyDescent="0.35"/>
    <row r="232" ht="14.25" customHeight="1" x14ac:dyDescent="0.35"/>
    <row r="233" ht="14.25" customHeight="1" x14ac:dyDescent="0.35"/>
    <row r="234" ht="14.25" customHeight="1" x14ac:dyDescent="0.35"/>
    <row r="235" ht="14.25" customHeight="1" x14ac:dyDescent="0.35"/>
    <row r="236" ht="14.25" customHeight="1" x14ac:dyDescent="0.35"/>
    <row r="237" ht="14.25" customHeight="1" x14ac:dyDescent="0.35"/>
    <row r="238" ht="14.25" customHeight="1" x14ac:dyDescent="0.35"/>
    <row r="239" ht="14.25" customHeight="1" x14ac:dyDescent="0.35"/>
    <row r="240" ht="14.25" customHeight="1" x14ac:dyDescent="0.35"/>
    <row r="241" ht="14.25" customHeight="1" x14ac:dyDescent="0.35"/>
    <row r="242" ht="14.25" customHeight="1" x14ac:dyDescent="0.35"/>
    <row r="243" ht="14.25" customHeight="1" x14ac:dyDescent="0.35"/>
    <row r="244" ht="14.25" customHeight="1" x14ac:dyDescent="0.35"/>
    <row r="245" ht="14.25" customHeight="1" x14ac:dyDescent="0.35"/>
    <row r="246" ht="14.25" customHeight="1" x14ac:dyDescent="0.35"/>
    <row r="247" ht="14.25" customHeight="1" x14ac:dyDescent="0.35"/>
    <row r="248" ht="14.25" customHeight="1" x14ac:dyDescent="0.35"/>
    <row r="249" ht="14.25" customHeight="1" x14ac:dyDescent="0.35"/>
    <row r="250" ht="14.25" customHeight="1" x14ac:dyDescent="0.35"/>
    <row r="251" ht="14.25" customHeight="1" x14ac:dyDescent="0.35"/>
    <row r="252" ht="14.25" customHeight="1" x14ac:dyDescent="0.35"/>
    <row r="253" ht="14.25" customHeight="1" x14ac:dyDescent="0.35"/>
    <row r="254" ht="14.25" customHeight="1" x14ac:dyDescent="0.35"/>
    <row r="255" ht="14.25" customHeight="1" x14ac:dyDescent="0.35"/>
    <row r="256" ht="14.25" customHeight="1" x14ac:dyDescent="0.35"/>
    <row r="257" ht="14.25" customHeight="1" x14ac:dyDescent="0.35"/>
    <row r="258" ht="14.25" customHeight="1" x14ac:dyDescent="0.35"/>
    <row r="259" ht="14.25" customHeight="1" x14ac:dyDescent="0.35"/>
    <row r="260" ht="14.25" customHeight="1" x14ac:dyDescent="0.35"/>
    <row r="261" ht="14.25" customHeight="1" x14ac:dyDescent="0.35"/>
    <row r="262" ht="14.25" customHeight="1" x14ac:dyDescent="0.35"/>
    <row r="263" ht="14.25" customHeight="1" x14ac:dyDescent="0.35"/>
    <row r="264" ht="14.25" customHeight="1" x14ac:dyDescent="0.35"/>
    <row r="265" ht="14.25" customHeight="1" x14ac:dyDescent="0.35"/>
    <row r="266" ht="14.25" customHeight="1" x14ac:dyDescent="0.35"/>
    <row r="267" ht="14.25" customHeight="1" x14ac:dyDescent="0.35"/>
    <row r="268" ht="14.25" customHeight="1" x14ac:dyDescent="0.35"/>
    <row r="269" ht="14.25" customHeight="1" x14ac:dyDescent="0.35"/>
    <row r="270" ht="14.25" customHeight="1" x14ac:dyDescent="0.35"/>
    <row r="271" ht="14.25" customHeight="1" x14ac:dyDescent="0.35"/>
    <row r="272" ht="14.25" customHeight="1" x14ac:dyDescent="0.35"/>
    <row r="273" ht="14.25" customHeight="1" x14ac:dyDescent="0.35"/>
    <row r="274" ht="14.25" customHeight="1" x14ac:dyDescent="0.35"/>
    <row r="275" ht="14.25" customHeight="1" x14ac:dyDescent="0.35"/>
    <row r="276" ht="14.25" customHeight="1" x14ac:dyDescent="0.35"/>
    <row r="277" ht="14.25" customHeight="1" x14ac:dyDescent="0.35"/>
    <row r="278" ht="14.25" customHeight="1" x14ac:dyDescent="0.35"/>
    <row r="279" ht="14.25" customHeight="1" x14ac:dyDescent="0.35"/>
    <row r="280" ht="14.25" customHeight="1" x14ac:dyDescent="0.35"/>
    <row r="281" ht="14.25" customHeight="1" x14ac:dyDescent="0.35"/>
    <row r="282" ht="14.25" customHeight="1" x14ac:dyDescent="0.35"/>
    <row r="283" ht="14.25" customHeight="1" x14ac:dyDescent="0.35"/>
    <row r="284" ht="14.25" customHeight="1" x14ac:dyDescent="0.35"/>
    <row r="285" ht="14.25" customHeight="1" x14ac:dyDescent="0.35"/>
    <row r="286" ht="14.25" customHeight="1" x14ac:dyDescent="0.35"/>
    <row r="287" ht="14.25" customHeight="1" x14ac:dyDescent="0.35"/>
    <row r="288" ht="14.25" customHeight="1" x14ac:dyDescent="0.35"/>
    <row r="289" ht="14.25" customHeight="1" x14ac:dyDescent="0.35"/>
    <row r="290" ht="14.25" customHeight="1" x14ac:dyDescent="0.35"/>
    <row r="291" ht="14.25" customHeight="1" x14ac:dyDescent="0.35"/>
    <row r="292" ht="14.25" customHeight="1" x14ac:dyDescent="0.35"/>
    <row r="293" ht="14.25" customHeight="1" x14ac:dyDescent="0.35"/>
    <row r="294" ht="14.25" customHeight="1" x14ac:dyDescent="0.35"/>
    <row r="295" ht="14.25" customHeight="1" x14ac:dyDescent="0.35"/>
    <row r="296" ht="14.25" customHeight="1" x14ac:dyDescent="0.35"/>
    <row r="297" ht="14.25" customHeight="1" x14ac:dyDescent="0.35"/>
    <row r="298" ht="14.25" customHeight="1" x14ac:dyDescent="0.35"/>
    <row r="299" ht="14.25" customHeight="1" x14ac:dyDescent="0.35"/>
    <row r="300" ht="14.25" customHeight="1" x14ac:dyDescent="0.35"/>
    <row r="301" ht="14.25" customHeight="1" x14ac:dyDescent="0.35"/>
    <row r="302" ht="14.25" customHeight="1" x14ac:dyDescent="0.35"/>
    <row r="303" ht="14.25" customHeight="1" x14ac:dyDescent="0.35"/>
    <row r="304" ht="14.25" customHeight="1" x14ac:dyDescent="0.35"/>
    <row r="305" ht="14.25" customHeight="1" x14ac:dyDescent="0.35"/>
    <row r="306" ht="14.25" customHeight="1" x14ac:dyDescent="0.35"/>
    <row r="307" ht="14.25" customHeight="1" x14ac:dyDescent="0.35"/>
    <row r="308" ht="14.25" customHeight="1" x14ac:dyDescent="0.35"/>
    <row r="309" ht="14.25" customHeight="1" x14ac:dyDescent="0.35"/>
    <row r="310" ht="14.25" customHeight="1" x14ac:dyDescent="0.35"/>
    <row r="311" ht="14.25" customHeight="1" x14ac:dyDescent="0.35"/>
    <row r="312" ht="14.25" customHeight="1" x14ac:dyDescent="0.35"/>
    <row r="313" ht="14.25" customHeight="1" x14ac:dyDescent="0.35"/>
    <row r="314" ht="14.25" customHeight="1" x14ac:dyDescent="0.35"/>
    <row r="315" ht="14.25" customHeight="1" x14ac:dyDescent="0.35"/>
    <row r="316" ht="14.25" customHeight="1" x14ac:dyDescent="0.35"/>
    <row r="317" ht="14.25" customHeight="1" x14ac:dyDescent="0.35"/>
    <row r="318" ht="14.25" customHeight="1" x14ac:dyDescent="0.35"/>
    <row r="319" ht="14.25" customHeight="1" x14ac:dyDescent="0.35"/>
    <row r="320" ht="14.25" customHeight="1" x14ac:dyDescent="0.35"/>
    <row r="321" ht="14.25" customHeight="1" x14ac:dyDescent="0.35"/>
    <row r="322" ht="14.25" customHeight="1" x14ac:dyDescent="0.35"/>
    <row r="323" ht="14.25" customHeight="1" x14ac:dyDescent="0.35"/>
    <row r="324" ht="14.25" customHeight="1" x14ac:dyDescent="0.35"/>
    <row r="325" ht="14.25" customHeight="1" x14ac:dyDescent="0.35"/>
    <row r="326" ht="14.25" customHeight="1" x14ac:dyDescent="0.35"/>
    <row r="327" ht="14.25" customHeight="1" x14ac:dyDescent="0.35"/>
    <row r="328" ht="14.25" customHeight="1" x14ac:dyDescent="0.35"/>
    <row r="329" ht="14.25" customHeight="1" x14ac:dyDescent="0.35"/>
    <row r="330" ht="14.25" customHeight="1" x14ac:dyDescent="0.35"/>
    <row r="331" ht="14.25" customHeight="1" x14ac:dyDescent="0.35"/>
    <row r="332" ht="14.25" customHeight="1" x14ac:dyDescent="0.35"/>
    <row r="333" ht="14.25" customHeight="1" x14ac:dyDescent="0.35"/>
    <row r="334" ht="14.25" customHeight="1" x14ac:dyDescent="0.35"/>
    <row r="335" ht="14.25" customHeight="1" x14ac:dyDescent="0.35"/>
    <row r="336" ht="14.25" customHeight="1" x14ac:dyDescent="0.35"/>
    <row r="337" ht="14.25" customHeight="1" x14ac:dyDescent="0.35"/>
    <row r="338" ht="14.25" customHeight="1" x14ac:dyDescent="0.35"/>
    <row r="339" ht="14.25" customHeight="1" x14ac:dyDescent="0.35"/>
    <row r="340" ht="14.25" customHeight="1" x14ac:dyDescent="0.35"/>
    <row r="341" ht="14.25" customHeight="1" x14ac:dyDescent="0.35"/>
    <row r="342" ht="14.25" customHeight="1" x14ac:dyDescent="0.35"/>
    <row r="343" ht="14.25" customHeight="1" x14ac:dyDescent="0.35"/>
    <row r="344" ht="14.25" customHeight="1" x14ac:dyDescent="0.35"/>
    <row r="345" ht="14.25" customHeight="1" x14ac:dyDescent="0.35"/>
    <row r="346" ht="14.25" customHeight="1" x14ac:dyDescent="0.35"/>
    <row r="347" ht="14.25" customHeight="1" x14ac:dyDescent="0.35"/>
    <row r="348" ht="14.25" customHeight="1" x14ac:dyDescent="0.35"/>
    <row r="349" ht="14.25" customHeight="1" x14ac:dyDescent="0.35"/>
    <row r="350" ht="14.25" customHeight="1" x14ac:dyDescent="0.35"/>
    <row r="351" ht="14.25" customHeight="1" x14ac:dyDescent="0.35"/>
    <row r="352" ht="14.25" customHeight="1" x14ac:dyDescent="0.35"/>
    <row r="353" ht="14.25" customHeight="1" x14ac:dyDescent="0.35"/>
    <row r="354" ht="14.25" customHeight="1" x14ac:dyDescent="0.35"/>
    <row r="355" ht="14.25" customHeight="1" x14ac:dyDescent="0.35"/>
    <row r="356" ht="14.25" customHeight="1" x14ac:dyDescent="0.35"/>
    <row r="357" ht="14.25" customHeight="1" x14ac:dyDescent="0.35"/>
    <row r="358" ht="14.25" customHeight="1" x14ac:dyDescent="0.35"/>
    <row r="359" ht="14.25" customHeight="1" x14ac:dyDescent="0.35"/>
    <row r="360" ht="14.25" customHeight="1" x14ac:dyDescent="0.35"/>
    <row r="361" ht="14.25" customHeight="1" x14ac:dyDescent="0.35"/>
    <row r="362" ht="14.25" customHeight="1" x14ac:dyDescent="0.35"/>
    <row r="363" ht="14.25" customHeight="1" x14ac:dyDescent="0.35"/>
    <row r="364" ht="14.25" customHeight="1" x14ac:dyDescent="0.35"/>
    <row r="365" ht="14.25" customHeight="1" x14ac:dyDescent="0.35"/>
    <row r="366" ht="14.25" customHeight="1" x14ac:dyDescent="0.35"/>
    <row r="367" ht="14.25" customHeight="1" x14ac:dyDescent="0.35"/>
    <row r="368" ht="14.25" customHeight="1" x14ac:dyDescent="0.35"/>
    <row r="369" ht="14.25" customHeight="1" x14ac:dyDescent="0.35"/>
    <row r="370" ht="14.25" customHeight="1" x14ac:dyDescent="0.35"/>
    <row r="371" ht="14.25" customHeight="1" x14ac:dyDescent="0.35"/>
    <row r="372" ht="14.25" customHeight="1" x14ac:dyDescent="0.35"/>
    <row r="373" ht="14.25" customHeight="1" x14ac:dyDescent="0.35"/>
    <row r="374" ht="14.25" customHeight="1" x14ac:dyDescent="0.35"/>
    <row r="375" ht="14.25" customHeight="1" x14ac:dyDescent="0.35"/>
    <row r="376" ht="14.25" customHeight="1" x14ac:dyDescent="0.35"/>
    <row r="377" ht="14.25" customHeight="1" x14ac:dyDescent="0.35"/>
    <row r="378" ht="14.25" customHeight="1" x14ac:dyDescent="0.35"/>
    <row r="379" ht="14.25" customHeight="1" x14ac:dyDescent="0.35"/>
    <row r="380" ht="14.25" customHeight="1" x14ac:dyDescent="0.35"/>
    <row r="381" ht="14.25" customHeight="1" x14ac:dyDescent="0.35"/>
    <row r="382" ht="14.25" customHeight="1" x14ac:dyDescent="0.35"/>
    <row r="383" ht="14.25" customHeight="1" x14ac:dyDescent="0.35"/>
    <row r="384" ht="14.25" customHeight="1" x14ac:dyDescent="0.35"/>
    <row r="385" ht="14.25" customHeight="1" x14ac:dyDescent="0.35"/>
    <row r="386" ht="14.25" customHeight="1" x14ac:dyDescent="0.35"/>
    <row r="387" ht="14.25" customHeight="1" x14ac:dyDescent="0.35"/>
    <row r="388" ht="14.25" customHeight="1" x14ac:dyDescent="0.35"/>
    <row r="389" ht="14.25" customHeight="1" x14ac:dyDescent="0.35"/>
    <row r="390" ht="14.25" customHeight="1" x14ac:dyDescent="0.35"/>
    <row r="391" ht="14.25" customHeight="1" x14ac:dyDescent="0.35"/>
    <row r="392" ht="14.25" customHeight="1" x14ac:dyDescent="0.35"/>
    <row r="393" ht="14.25" customHeight="1" x14ac:dyDescent="0.35"/>
    <row r="394" ht="14.25" customHeight="1" x14ac:dyDescent="0.35"/>
    <row r="395" ht="14.25" customHeight="1" x14ac:dyDescent="0.35"/>
    <row r="396" ht="14.25" customHeight="1" x14ac:dyDescent="0.35"/>
    <row r="397" ht="14.25" customHeight="1" x14ac:dyDescent="0.35"/>
    <row r="398" ht="14.25" customHeight="1" x14ac:dyDescent="0.35"/>
    <row r="399" ht="14.25" customHeight="1" x14ac:dyDescent="0.35"/>
    <row r="400" ht="14.25" customHeight="1" x14ac:dyDescent="0.35"/>
    <row r="401" ht="14.25" customHeight="1" x14ac:dyDescent="0.35"/>
    <row r="402" ht="14.25" customHeight="1" x14ac:dyDescent="0.35"/>
    <row r="403" ht="14.25" customHeight="1" x14ac:dyDescent="0.35"/>
    <row r="404" ht="14.25" customHeight="1" x14ac:dyDescent="0.35"/>
    <row r="405" ht="14.25" customHeight="1" x14ac:dyDescent="0.35"/>
    <row r="406" ht="14.25" customHeight="1" x14ac:dyDescent="0.35"/>
    <row r="407" ht="14.25" customHeight="1" x14ac:dyDescent="0.35"/>
    <row r="408" ht="14.25" customHeight="1" x14ac:dyDescent="0.35"/>
    <row r="409" ht="14.25" customHeight="1" x14ac:dyDescent="0.35"/>
    <row r="410" ht="14.25" customHeight="1" x14ac:dyDescent="0.35"/>
    <row r="411" ht="14.25" customHeight="1" x14ac:dyDescent="0.35"/>
    <row r="412" ht="14.25" customHeight="1" x14ac:dyDescent="0.35"/>
    <row r="413" ht="14.25" customHeight="1" x14ac:dyDescent="0.35"/>
    <row r="414" ht="14.25" customHeight="1" x14ac:dyDescent="0.35"/>
    <row r="415" ht="14.25" customHeight="1" x14ac:dyDescent="0.35"/>
    <row r="416" ht="14.25" customHeight="1" x14ac:dyDescent="0.35"/>
    <row r="417" ht="14.25" customHeight="1" x14ac:dyDescent="0.35"/>
    <row r="418" ht="14.25" customHeight="1" x14ac:dyDescent="0.35"/>
    <row r="419" ht="14.25" customHeight="1" x14ac:dyDescent="0.35"/>
    <row r="420" ht="14.25" customHeight="1" x14ac:dyDescent="0.35"/>
    <row r="421" ht="14.25" customHeight="1" x14ac:dyDescent="0.35"/>
    <row r="422" ht="14.25" customHeight="1" x14ac:dyDescent="0.35"/>
    <row r="423" ht="14.25" customHeight="1" x14ac:dyDescent="0.35"/>
    <row r="424" ht="14.25" customHeight="1" x14ac:dyDescent="0.35"/>
    <row r="425" ht="14.25" customHeight="1" x14ac:dyDescent="0.35"/>
    <row r="426" ht="14.25" customHeight="1" x14ac:dyDescent="0.35"/>
    <row r="427" ht="14.25" customHeight="1" x14ac:dyDescent="0.35"/>
    <row r="428" ht="14.25" customHeight="1" x14ac:dyDescent="0.35"/>
    <row r="429" ht="14.25" customHeight="1" x14ac:dyDescent="0.35"/>
    <row r="430" ht="14.25" customHeight="1" x14ac:dyDescent="0.35"/>
    <row r="431" ht="14.25" customHeight="1" x14ac:dyDescent="0.35"/>
    <row r="432" ht="14.25" customHeight="1" x14ac:dyDescent="0.35"/>
    <row r="433" ht="14.25" customHeight="1" x14ac:dyDescent="0.35"/>
    <row r="434" ht="14.25" customHeight="1" x14ac:dyDescent="0.35"/>
    <row r="435" ht="14.25" customHeight="1" x14ac:dyDescent="0.35"/>
    <row r="436" ht="14.25" customHeight="1" x14ac:dyDescent="0.35"/>
    <row r="437" ht="14.25" customHeight="1" x14ac:dyDescent="0.35"/>
    <row r="438" ht="14.25" customHeight="1" x14ac:dyDescent="0.35"/>
    <row r="439" ht="14.25" customHeight="1" x14ac:dyDescent="0.35"/>
    <row r="440" ht="14.25" customHeight="1" x14ac:dyDescent="0.35"/>
    <row r="441" ht="14.25" customHeight="1" x14ac:dyDescent="0.35"/>
    <row r="442" ht="14.25" customHeight="1" x14ac:dyDescent="0.35"/>
    <row r="443" ht="14.25" customHeight="1" x14ac:dyDescent="0.35"/>
    <row r="444" ht="14.25" customHeight="1" x14ac:dyDescent="0.35"/>
    <row r="445" ht="14.25" customHeight="1" x14ac:dyDescent="0.35"/>
    <row r="446" ht="14.25" customHeight="1" x14ac:dyDescent="0.35"/>
    <row r="447" ht="14.25" customHeight="1" x14ac:dyDescent="0.35"/>
    <row r="448" ht="14.25" customHeight="1" x14ac:dyDescent="0.35"/>
    <row r="449" ht="14.25" customHeight="1" x14ac:dyDescent="0.35"/>
    <row r="450" ht="14.25" customHeight="1" x14ac:dyDescent="0.35"/>
    <row r="451" ht="14.25" customHeight="1" x14ac:dyDescent="0.35"/>
    <row r="452" ht="14.25" customHeight="1" x14ac:dyDescent="0.35"/>
    <row r="453" ht="14.25" customHeight="1" x14ac:dyDescent="0.35"/>
    <row r="454" ht="14.25" customHeight="1" x14ac:dyDescent="0.35"/>
    <row r="455" ht="14.25" customHeight="1" x14ac:dyDescent="0.35"/>
    <row r="456" ht="14.25" customHeight="1" x14ac:dyDescent="0.35"/>
    <row r="457" ht="14.25" customHeight="1" x14ac:dyDescent="0.35"/>
    <row r="458" ht="14.25" customHeight="1" x14ac:dyDescent="0.35"/>
    <row r="459" ht="14.25" customHeight="1" x14ac:dyDescent="0.35"/>
    <row r="460" ht="14.25" customHeight="1" x14ac:dyDescent="0.35"/>
    <row r="461" ht="14.25" customHeight="1" x14ac:dyDescent="0.35"/>
    <row r="462" ht="14.25" customHeight="1" x14ac:dyDescent="0.35"/>
    <row r="463" ht="14.25" customHeight="1" x14ac:dyDescent="0.35"/>
    <row r="464" ht="14.25" customHeight="1" x14ac:dyDescent="0.35"/>
    <row r="465" ht="14.25" customHeight="1" x14ac:dyDescent="0.35"/>
    <row r="466" ht="14.25" customHeight="1" x14ac:dyDescent="0.35"/>
    <row r="467" ht="14.25" customHeight="1" x14ac:dyDescent="0.35"/>
    <row r="468" ht="14.25" customHeight="1" x14ac:dyDescent="0.35"/>
    <row r="469" ht="14.25" customHeight="1" x14ac:dyDescent="0.35"/>
    <row r="470" ht="14.25" customHeight="1" x14ac:dyDescent="0.35"/>
    <row r="471" ht="14.25" customHeight="1" x14ac:dyDescent="0.35"/>
    <row r="472" ht="14.25" customHeight="1" x14ac:dyDescent="0.35"/>
    <row r="473" ht="14.25" customHeight="1" x14ac:dyDescent="0.35"/>
    <row r="474" ht="14.25" customHeight="1" x14ac:dyDescent="0.35"/>
    <row r="475" ht="14.25" customHeight="1" x14ac:dyDescent="0.35"/>
    <row r="476" ht="14.25" customHeight="1" x14ac:dyDescent="0.35"/>
    <row r="477" ht="14.25" customHeight="1" x14ac:dyDescent="0.35"/>
    <row r="478" ht="14.25" customHeight="1" x14ac:dyDescent="0.35"/>
    <row r="479" ht="14.25" customHeight="1" x14ac:dyDescent="0.35"/>
    <row r="480" ht="14.25" customHeight="1" x14ac:dyDescent="0.35"/>
    <row r="481" ht="14.25" customHeight="1" x14ac:dyDescent="0.35"/>
    <row r="482" ht="14.25" customHeight="1" x14ac:dyDescent="0.35"/>
    <row r="483" ht="14.25" customHeight="1" x14ac:dyDescent="0.35"/>
    <row r="484" ht="14.25" customHeight="1" x14ac:dyDescent="0.35"/>
    <row r="485" ht="14.25" customHeight="1" x14ac:dyDescent="0.35"/>
    <row r="486" ht="14.25" customHeight="1" x14ac:dyDescent="0.35"/>
    <row r="487" ht="14.25" customHeight="1" x14ac:dyDescent="0.35"/>
    <row r="488" ht="14.25" customHeight="1" x14ac:dyDescent="0.35"/>
    <row r="489" ht="14.25" customHeight="1" x14ac:dyDescent="0.35"/>
    <row r="490" ht="14.25" customHeight="1" x14ac:dyDescent="0.35"/>
    <row r="491" ht="14.25" customHeight="1" x14ac:dyDescent="0.35"/>
    <row r="492" ht="14.25" customHeight="1" x14ac:dyDescent="0.35"/>
    <row r="493" ht="14.25" customHeight="1" x14ac:dyDescent="0.35"/>
    <row r="494" ht="14.25" customHeight="1" x14ac:dyDescent="0.35"/>
    <row r="495" ht="14.25" customHeight="1" x14ac:dyDescent="0.35"/>
    <row r="496" ht="14.25" customHeight="1" x14ac:dyDescent="0.35"/>
    <row r="497" ht="14.25" customHeight="1" x14ac:dyDescent="0.35"/>
    <row r="498" ht="14.25" customHeight="1" x14ac:dyDescent="0.35"/>
    <row r="499" ht="14.25" customHeight="1" x14ac:dyDescent="0.35"/>
    <row r="500" ht="14.25" customHeight="1" x14ac:dyDescent="0.35"/>
    <row r="501" ht="14.25" customHeight="1" x14ac:dyDescent="0.35"/>
    <row r="502" ht="14.25" customHeight="1" x14ac:dyDescent="0.35"/>
    <row r="503" ht="14.25" customHeight="1" x14ac:dyDescent="0.35"/>
    <row r="504" ht="14.25" customHeight="1" x14ac:dyDescent="0.35"/>
    <row r="505" ht="14.25" customHeight="1" x14ac:dyDescent="0.35"/>
    <row r="506" ht="14.25" customHeight="1" x14ac:dyDescent="0.35"/>
    <row r="507" ht="14.25" customHeight="1" x14ac:dyDescent="0.35"/>
    <row r="508" ht="14.25" customHeight="1" x14ac:dyDescent="0.35"/>
    <row r="509" ht="14.25" customHeight="1" x14ac:dyDescent="0.35"/>
    <row r="510" ht="14.25" customHeight="1" x14ac:dyDescent="0.35"/>
    <row r="511" ht="14.25" customHeight="1" x14ac:dyDescent="0.35"/>
    <row r="512" ht="14.25" customHeight="1" x14ac:dyDescent="0.35"/>
    <row r="513" ht="14.25" customHeight="1" x14ac:dyDescent="0.35"/>
    <row r="514" ht="14.25" customHeight="1" x14ac:dyDescent="0.35"/>
    <row r="515" ht="14.25" customHeight="1" x14ac:dyDescent="0.35"/>
    <row r="516" ht="14.25" customHeight="1" x14ac:dyDescent="0.35"/>
    <row r="517" ht="14.25" customHeight="1" x14ac:dyDescent="0.35"/>
    <row r="518" ht="14.25" customHeight="1" x14ac:dyDescent="0.35"/>
    <row r="519" ht="14.25" customHeight="1" x14ac:dyDescent="0.35"/>
    <row r="520" ht="14.25" customHeight="1" x14ac:dyDescent="0.35"/>
    <row r="521" ht="14.25" customHeight="1" x14ac:dyDescent="0.35"/>
    <row r="522" ht="14.25" customHeight="1" x14ac:dyDescent="0.35"/>
    <row r="523" ht="14.25" customHeight="1" x14ac:dyDescent="0.35"/>
    <row r="524" ht="14.25" customHeight="1" x14ac:dyDescent="0.35"/>
    <row r="525" ht="14.25" customHeight="1" x14ac:dyDescent="0.35"/>
    <row r="526" ht="14.25" customHeight="1" x14ac:dyDescent="0.35"/>
    <row r="527" ht="14.25" customHeight="1" x14ac:dyDescent="0.35"/>
    <row r="528" ht="14.25" customHeight="1" x14ac:dyDescent="0.35"/>
    <row r="529" ht="14.25" customHeight="1" x14ac:dyDescent="0.35"/>
    <row r="530" ht="14.25" customHeight="1" x14ac:dyDescent="0.35"/>
    <row r="531" ht="14.25" customHeight="1" x14ac:dyDescent="0.35"/>
    <row r="532" ht="14.25" customHeight="1" x14ac:dyDescent="0.35"/>
    <row r="533" ht="14.25" customHeight="1" x14ac:dyDescent="0.35"/>
    <row r="534" ht="14.25" customHeight="1" x14ac:dyDescent="0.35"/>
    <row r="535" ht="14.25" customHeight="1" x14ac:dyDescent="0.35"/>
    <row r="536" ht="14.25" customHeight="1" x14ac:dyDescent="0.35"/>
    <row r="537" ht="14.25" customHeight="1" x14ac:dyDescent="0.35"/>
    <row r="538" ht="14.25" customHeight="1" x14ac:dyDescent="0.35"/>
    <row r="539" ht="14.25" customHeight="1" x14ac:dyDescent="0.35"/>
    <row r="540" ht="14.25" customHeight="1" x14ac:dyDescent="0.35"/>
    <row r="541" ht="14.25" customHeight="1" x14ac:dyDescent="0.35"/>
    <row r="542" ht="14.25" customHeight="1" x14ac:dyDescent="0.35"/>
    <row r="543" ht="14.25" customHeight="1" x14ac:dyDescent="0.35"/>
    <row r="544" ht="14.25" customHeight="1" x14ac:dyDescent="0.35"/>
    <row r="545" ht="14.25" customHeight="1" x14ac:dyDescent="0.35"/>
    <row r="546" ht="14.25" customHeight="1" x14ac:dyDescent="0.35"/>
    <row r="547" ht="14.25" customHeight="1" x14ac:dyDescent="0.35"/>
    <row r="548" ht="14.25" customHeight="1" x14ac:dyDescent="0.35"/>
    <row r="549" ht="14.25" customHeight="1" x14ac:dyDescent="0.35"/>
    <row r="550" ht="14.25" customHeight="1" x14ac:dyDescent="0.35"/>
    <row r="551" ht="14.25" customHeight="1" x14ac:dyDescent="0.35"/>
    <row r="552" ht="14.25" customHeight="1" x14ac:dyDescent="0.35"/>
    <row r="553" ht="14.25" customHeight="1" x14ac:dyDescent="0.35"/>
    <row r="554" ht="14.25" customHeight="1" x14ac:dyDescent="0.35"/>
    <row r="555" ht="14.25" customHeight="1" x14ac:dyDescent="0.35"/>
    <row r="556" ht="14.25" customHeight="1" x14ac:dyDescent="0.35"/>
    <row r="557" ht="14.25" customHeight="1" x14ac:dyDescent="0.35"/>
    <row r="558" ht="14.25" customHeight="1" x14ac:dyDescent="0.35"/>
    <row r="559" ht="14.25" customHeight="1" x14ac:dyDescent="0.35"/>
    <row r="560" ht="14.25" customHeight="1" x14ac:dyDescent="0.35"/>
    <row r="561" ht="14.25" customHeight="1" x14ac:dyDescent="0.35"/>
    <row r="562" ht="14.25" customHeight="1" x14ac:dyDescent="0.35"/>
    <row r="563" ht="14.25" customHeight="1" x14ac:dyDescent="0.35"/>
    <row r="564" ht="14.25" customHeight="1" x14ac:dyDescent="0.35"/>
    <row r="565" ht="14.25" customHeight="1" x14ac:dyDescent="0.35"/>
    <row r="566" ht="14.25" customHeight="1" x14ac:dyDescent="0.35"/>
    <row r="567" ht="14.25" customHeight="1" x14ac:dyDescent="0.35"/>
    <row r="568" ht="14.25" customHeight="1" x14ac:dyDescent="0.35"/>
    <row r="569" ht="14.25" customHeight="1" x14ac:dyDescent="0.35"/>
    <row r="570" ht="14.25" customHeight="1" x14ac:dyDescent="0.35"/>
    <row r="571" ht="14.25" customHeight="1" x14ac:dyDescent="0.35"/>
    <row r="572" ht="14.25" customHeight="1" x14ac:dyDescent="0.35"/>
    <row r="573" ht="14.25" customHeight="1" x14ac:dyDescent="0.35"/>
    <row r="574" ht="14.25" customHeight="1" x14ac:dyDescent="0.35"/>
    <row r="575" ht="14.25" customHeight="1" x14ac:dyDescent="0.35"/>
    <row r="576" ht="14.25" customHeight="1" x14ac:dyDescent="0.35"/>
    <row r="577" ht="14.25" customHeight="1" x14ac:dyDescent="0.35"/>
    <row r="578" ht="14.25" customHeight="1" x14ac:dyDescent="0.35"/>
    <row r="579" ht="14.25" customHeight="1" x14ac:dyDescent="0.35"/>
    <row r="580" ht="14.25" customHeight="1" x14ac:dyDescent="0.35"/>
    <row r="581" ht="14.25" customHeight="1" x14ac:dyDescent="0.35"/>
    <row r="582" ht="14.25" customHeight="1" x14ac:dyDescent="0.35"/>
    <row r="583" ht="14.25" customHeight="1" x14ac:dyDescent="0.35"/>
    <row r="584" ht="14.25" customHeight="1" x14ac:dyDescent="0.35"/>
    <row r="585" ht="14.25" customHeight="1" x14ac:dyDescent="0.35"/>
    <row r="586" ht="14.25" customHeight="1" x14ac:dyDescent="0.35"/>
    <row r="587" ht="14.25" customHeight="1" x14ac:dyDescent="0.35"/>
    <row r="588" ht="14.25" customHeight="1" x14ac:dyDescent="0.35"/>
    <row r="589" ht="14.25" customHeight="1" x14ac:dyDescent="0.35"/>
    <row r="590" ht="14.25" customHeight="1" x14ac:dyDescent="0.35"/>
    <row r="591" ht="14.25" customHeight="1" x14ac:dyDescent="0.35"/>
    <row r="592" ht="14.25" customHeight="1" x14ac:dyDescent="0.35"/>
    <row r="593" ht="14.25" customHeight="1" x14ac:dyDescent="0.35"/>
    <row r="594" ht="14.25" customHeight="1" x14ac:dyDescent="0.35"/>
    <row r="595" ht="14.25" customHeight="1" x14ac:dyDescent="0.35"/>
    <row r="596" ht="14.25" customHeight="1" x14ac:dyDescent="0.35"/>
    <row r="597" ht="14.25" customHeight="1" x14ac:dyDescent="0.35"/>
    <row r="598" ht="14.25" customHeight="1" x14ac:dyDescent="0.35"/>
    <row r="599" ht="14.25" customHeight="1" x14ac:dyDescent="0.35"/>
    <row r="600" ht="14.25" customHeight="1" x14ac:dyDescent="0.35"/>
    <row r="601" ht="14.25" customHeight="1" x14ac:dyDescent="0.35"/>
    <row r="602" ht="14.25" customHeight="1" x14ac:dyDescent="0.35"/>
    <row r="603" ht="14.25" customHeight="1" x14ac:dyDescent="0.35"/>
    <row r="604" ht="14.25" customHeight="1" x14ac:dyDescent="0.35"/>
    <row r="605" ht="14.25" customHeight="1" x14ac:dyDescent="0.35"/>
    <row r="606" ht="14.25" customHeight="1" x14ac:dyDescent="0.35"/>
    <row r="607" ht="14.25" customHeight="1" x14ac:dyDescent="0.35"/>
    <row r="608" ht="14.25" customHeight="1" x14ac:dyDescent="0.35"/>
    <row r="609" ht="14.25" customHeight="1" x14ac:dyDescent="0.35"/>
    <row r="610" ht="14.25" customHeight="1" x14ac:dyDescent="0.35"/>
    <row r="611" ht="14.25" customHeight="1" x14ac:dyDescent="0.35"/>
    <row r="612" ht="14.25" customHeight="1" x14ac:dyDescent="0.35"/>
    <row r="613" ht="14.25" customHeight="1" x14ac:dyDescent="0.35"/>
    <row r="614" ht="14.25" customHeight="1" x14ac:dyDescent="0.35"/>
    <row r="615" ht="14.25" customHeight="1" x14ac:dyDescent="0.35"/>
    <row r="616" ht="14.25" customHeight="1" x14ac:dyDescent="0.35"/>
    <row r="617" ht="14.25" customHeight="1" x14ac:dyDescent="0.35"/>
    <row r="618" ht="14.25" customHeight="1" x14ac:dyDescent="0.35"/>
    <row r="619" ht="14.25" customHeight="1" x14ac:dyDescent="0.35"/>
    <row r="620" ht="14.25" customHeight="1" x14ac:dyDescent="0.35"/>
    <row r="621" ht="14.25" customHeight="1" x14ac:dyDescent="0.35"/>
    <row r="622" ht="14.25" customHeight="1" x14ac:dyDescent="0.35"/>
    <row r="623" ht="14.25" customHeight="1" x14ac:dyDescent="0.35"/>
    <row r="624" ht="14.25" customHeight="1" x14ac:dyDescent="0.35"/>
    <row r="625" ht="14.25" customHeight="1" x14ac:dyDescent="0.35"/>
    <row r="626" ht="14.25" customHeight="1" x14ac:dyDescent="0.35"/>
    <row r="627" ht="14.25" customHeight="1" x14ac:dyDescent="0.35"/>
    <row r="628" ht="14.25" customHeight="1" x14ac:dyDescent="0.35"/>
    <row r="629" ht="14.25" customHeight="1" x14ac:dyDescent="0.35"/>
    <row r="630" ht="14.25" customHeight="1" x14ac:dyDescent="0.35"/>
    <row r="631" ht="14.25" customHeight="1" x14ac:dyDescent="0.35"/>
    <row r="632" ht="14.25" customHeight="1" x14ac:dyDescent="0.35"/>
    <row r="633" ht="14.25" customHeight="1" x14ac:dyDescent="0.35"/>
    <row r="634" ht="14.25" customHeight="1" x14ac:dyDescent="0.35"/>
    <row r="635" ht="14.25" customHeight="1" x14ac:dyDescent="0.35"/>
    <row r="636" ht="14.25" customHeight="1" x14ac:dyDescent="0.35"/>
    <row r="637" ht="14.25" customHeight="1" x14ac:dyDescent="0.35"/>
    <row r="638" ht="14.25" customHeight="1" x14ac:dyDescent="0.35"/>
    <row r="639" ht="14.25" customHeight="1" x14ac:dyDescent="0.35"/>
    <row r="640" ht="14.25" customHeight="1" x14ac:dyDescent="0.35"/>
    <row r="641" ht="14.25" customHeight="1" x14ac:dyDescent="0.35"/>
    <row r="642" ht="14.25" customHeight="1" x14ac:dyDescent="0.35"/>
    <row r="643" ht="14.25" customHeight="1" x14ac:dyDescent="0.35"/>
    <row r="644" ht="14.25" customHeight="1" x14ac:dyDescent="0.35"/>
    <row r="645" ht="14.25" customHeight="1" x14ac:dyDescent="0.35"/>
    <row r="646" ht="14.25" customHeight="1" x14ac:dyDescent="0.35"/>
    <row r="647" ht="14.25" customHeight="1" x14ac:dyDescent="0.35"/>
    <row r="648" ht="14.25" customHeight="1" x14ac:dyDescent="0.35"/>
    <row r="649" ht="14.25" customHeight="1" x14ac:dyDescent="0.35"/>
    <row r="650" ht="14.25" customHeight="1" x14ac:dyDescent="0.35"/>
    <row r="651" ht="14.25" customHeight="1" x14ac:dyDescent="0.35"/>
    <row r="652" ht="14.25" customHeight="1" x14ac:dyDescent="0.35"/>
    <row r="653" ht="14.25" customHeight="1" x14ac:dyDescent="0.35"/>
    <row r="654" ht="14.25" customHeight="1" x14ac:dyDescent="0.35"/>
    <row r="655" ht="14.25" customHeight="1" x14ac:dyDescent="0.35"/>
    <row r="656" ht="14.25" customHeight="1" x14ac:dyDescent="0.35"/>
    <row r="657" ht="14.25" customHeight="1" x14ac:dyDescent="0.35"/>
    <row r="658" ht="14.25" customHeight="1" x14ac:dyDescent="0.35"/>
    <row r="659" ht="14.25" customHeight="1" x14ac:dyDescent="0.35"/>
    <row r="660" ht="14.25" customHeight="1" x14ac:dyDescent="0.35"/>
    <row r="661" ht="14.25" customHeight="1" x14ac:dyDescent="0.35"/>
    <row r="662" ht="14.25" customHeight="1" x14ac:dyDescent="0.35"/>
    <row r="663" ht="14.25" customHeight="1" x14ac:dyDescent="0.35"/>
    <row r="664" ht="14.25" customHeight="1" x14ac:dyDescent="0.35"/>
    <row r="665" ht="14.25" customHeight="1" x14ac:dyDescent="0.35"/>
    <row r="666" ht="14.25" customHeight="1" x14ac:dyDescent="0.35"/>
    <row r="667" ht="14.25" customHeight="1" x14ac:dyDescent="0.35"/>
    <row r="668" ht="14.25" customHeight="1" x14ac:dyDescent="0.35"/>
    <row r="669" ht="14.25" customHeight="1" x14ac:dyDescent="0.35"/>
    <row r="670" ht="14.25" customHeight="1" x14ac:dyDescent="0.35"/>
    <row r="671" ht="14.25" customHeight="1" x14ac:dyDescent="0.35"/>
    <row r="672" ht="14.25" customHeight="1" x14ac:dyDescent="0.35"/>
    <row r="673" ht="14.25" customHeight="1" x14ac:dyDescent="0.35"/>
    <row r="674" ht="14.25" customHeight="1" x14ac:dyDescent="0.35"/>
    <row r="675" ht="14.25" customHeight="1" x14ac:dyDescent="0.35"/>
    <row r="676" ht="14.25" customHeight="1" x14ac:dyDescent="0.35"/>
    <row r="677" ht="14.25" customHeight="1" x14ac:dyDescent="0.35"/>
    <row r="678" ht="14.25" customHeight="1" x14ac:dyDescent="0.35"/>
    <row r="679" ht="14.25" customHeight="1" x14ac:dyDescent="0.35"/>
    <row r="680" ht="14.25" customHeight="1" x14ac:dyDescent="0.35"/>
    <row r="681" ht="14.25" customHeight="1" x14ac:dyDescent="0.35"/>
    <row r="682" ht="14.25" customHeight="1" x14ac:dyDescent="0.35"/>
    <row r="683" ht="14.25" customHeight="1" x14ac:dyDescent="0.35"/>
    <row r="684" ht="14.25" customHeight="1" x14ac:dyDescent="0.35"/>
    <row r="685" ht="14.25" customHeight="1" x14ac:dyDescent="0.35"/>
    <row r="686" ht="14.25" customHeight="1" x14ac:dyDescent="0.35"/>
    <row r="687" ht="14.25" customHeight="1" x14ac:dyDescent="0.35"/>
    <row r="688" ht="14.25" customHeight="1" x14ac:dyDescent="0.35"/>
    <row r="689" ht="14.25" customHeight="1" x14ac:dyDescent="0.35"/>
    <row r="690" ht="14.25" customHeight="1" x14ac:dyDescent="0.35"/>
    <row r="691" ht="14.25" customHeight="1" x14ac:dyDescent="0.35"/>
    <row r="692" ht="14.25" customHeight="1" x14ac:dyDescent="0.35"/>
    <row r="693" ht="14.25" customHeight="1" x14ac:dyDescent="0.35"/>
    <row r="694" ht="14.25" customHeight="1" x14ac:dyDescent="0.35"/>
    <row r="695" ht="14.25" customHeight="1" x14ac:dyDescent="0.35"/>
    <row r="696" ht="14.25" customHeight="1" x14ac:dyDescent="0.35"/>
    <row r="697" ht="14.25" customHeight="1" x14ac:dyDescent="0.35"/>
    <row r="698" ht="14.25" customHeight="1" x14ac:dyDescent="0.35"/>
    <row r="699" ht="14.25" customHeight="1" x14ac:dyDescent="0.35"/>
    <row r="700" ht="14.25" customHeight="1" x14ac:dyDescent="0.35"/>
    <row r="701" ht="14.25" customHeight="1" x14ac:dyDescent="0.35"/>
    <row r="702" ht="14.25" customHeight="1" x14ac:dyDescent="0.35"/>
    <row r="703" ht="14.25" customHeight="1" x14ac:dyDescent="0.35"/>
    <row r="704" ht="14.25" customHeight="1" x14ac:dyDescent="0.35"/>
    <row r="705" ht="14.25" customHeight="1" x14ac:dyDescent="0.35"/>
    <row r="706" ht="14.25" customHeight="1" x14ac:dyDescent="0.35"/>
    <row r="707" ht="14.25" customHeight="1" x14ac:dyDescent="0.35"/>
    <row r="708" ht="14.25" customHeight="1" x14ac:dyDescent="0.35"/>
    <row r="709" ht="14.25" customHeight="1" x14ac:dyDescent="0.35"/>
    <row r="710" ht="14.25" customHeight="1" x14ac:dyDescent="0.35"/>
    <row r="711" ht="14.25" customHeight="1" x14ac:dyDescent="0.35"/>
    <row r="712" ht="14.25" customHeight="1" x14ac:dyDescent="0.35"/>
    <row r="713" ht="14.25" customHeight="1" x14ac:dyDescent="0.35"/>
    <row r="714" ht="14.25" customHeight="1" x14ac:dyDescent="0.35"/>
    <row r="715" ht="14.25" customHeight="1" x14ac:dyDescent="0.35"/>
    <row r="716" ht="14.25" customHeight="1" x14ac:dyDescent="0.35"/>
    <row r="717" ht="14.25" customHeight="1" x14ac:dyDescent="0.35"/>
    <row r="718" ht="14.25" customHeight="1" x14ac:dyDescent="0.35"/>
    <row r="719" ht="14.25" customHeight="1" x14ac:dyDescent="0.35"/>
    <row r="720" ht="14.25" customHeight="1" x14ac:dyDescent="0.35"/>
    <row r="721" ht="14.25" customHeight="1" x14ac:dyDescent="0.35"/>
    <row r="722" ht="14.25" customHeight="1" x14ac:dyDescent="0.35"/>
    <row r="723" ht="14.25" customHeight="1" x14ac:dyDescent="0.35"/>
    <row r="724" ht="14.25" customHeight="1" x14ac:dyDescent="0.35"/>
    <row r="725" ht="14.25" customHeight="1" x14ac:dyDescent="0.35"/>
    <row r="726" ht="14.25" customHeight="1" x14ac:dyDescent="0.35"/>
    <row r="727" ht="14.25" customHeight="1" x14ac:dyDescent="0.35"/>
    <row r="728" ht="14.25" customHeight="1" x14ac:dyDescent="0.35"/>
    <row r="729" ht="14.25" customHeight="1" x14ac:dyDescent="0.35"/>
    <row r="730" ht="14.25" customHeight="1" x14ac:dyDescent="0.35"/>
    <row r="731" ht="14.25" customHeight="1" x14ac:dyDescent="0.35"/>
    <row r="732" ht="14.25" customHeight="1" x14ac:dyDescent="0.35"/>
    <row r="733" ht="14.25" customHeight="1" x14ac:dyDescent="0.35"/>
    <row r="734" ht="14.25" customHeight="1" x14ac:dyDescent="0.35"/>
    <row r="735" ht="14.25" customHeight="1" x14ac:dyDescent="0.35"/>
    <row r="736" ht="14.25" customHeight="1" x14ac:dyDescent="0.35"/>
    <row r="737" ht="14.25" customHeight="1" x14ac:dyDescent="0.35"/>
    <row r="738" ht="14.25" customHeight="1" x14ac:dyDescent="0.35"/>
    <row r="739" ht="14.25" customHeight="1" x14ac:dyDescent="0.35"/>
    <row r="740" ht="14.25" customHeight="1" x14ac:dyDescent="0.35"/>
    <row r="741" ht="14.25" customHeight="1" x14ac:dyDescent="0.35"/>
    <row r="742" ht="14.25" customHeight="1" x14ac:dyDescent="0.35"/>
    <row r="743" ht="14.25" customHeight="1" x14ac:dyDescent="0.35"/>
    <row r="744" ht="14.25" customHeight="1" x14ac:dyDescent="0.35"/>
    <row r="745" ht="14.25" customHeight="1" x14ac:dyDescent="0.35"/>
    <row r="746" ht="14.25" customHeight="1" x14ac:dyDescent="0.35"/>
    <row r="747" ht="14.25" customHeight="1" x14ac:dyDescent="0.35"/>
    <row r="748" ht="14.25" customHeight="1" x14ac:dyDescent="0.35"/>
    <row r="749" ht="14.25" customHeight="1" x14ac:dyDescent="0.35"/>
    <row r="750" ht="14.25" customHeight="1" x14ac:dyDescent="0.35"/>
    <row r="751" ht="14.25" customHeight="1" x14ac:dyDescent="0.35"/>
    <row r="752" ht="14.25" customHeight="1" x14ac:dyDescent="0.35"/>
    <row r="753" ht="14.25" customHeight="1" x14ac:dyDescent="0.35"/>
    <row r="754" ht="14.25" customHeight="1" x14ac:dyDescent="0.35"/>
    <row r="755" ht="14.25" customHeight="1" x14ac:dyDescent="0.35"/>
    <row r="756" ht="14.25" customHeight="1" x14ac:dyDescent="0.35"/>
    <row r="757" ht="14.25" customHeight="1" x14ac:dyDescent="0.35"/>
    <row r="758" ht="14.25" customHeight="1" x14ac:dyDescent="0.35"/>
    <row r="759" ht="14.25" customHeight="1" x14ac:dyDescent="0.35"/>
    <row r="760" ht="14.25" customHeight="1" x14ac:dyDescent="0.35"/>
    <row r="761" ht="14.25" customHeight="1" x14ac:dyDescent="0.35"/>
    <row r="762" ht="14.25" customHeight="1" x14ac:dyDescent="0.35"/>
    <row r="763" ht="14.25" customHeight="1" x14ac:dyDescent="0.35"/>
    <row r="764" ht="14.25" customHeight="1" x14ac:dyDescent="0.35"/>
    <row r="765" ht="14.25" customHeight="1" x14ac:dyDescent="0.35"/>
    <row r="766" ht="14.25" customHeight="1" x14ac:dyDescent="0.35"/>
    <row r="767" ht="14.25" customHeight="1" x14ac:dyDescent="0.35"/>
    <row r="768" ht="14.25" customHeight="1" x14ac:dyDescent="0.35"/>
    <row r="769" ht="14.25" customHeight="1" x14ac:dyDescent="0.35"/>
    <row r="770" ht="14.25" customHeight="1" x14ac:dyDescent="0.35"/>
    <row r="771" ht="14.25" customHeight="1" x14ac:dyDescent="0.35"/>
    <row r="772" ht="14.25" customHeight="1" x14ac:dyDescent="0.35"/>
    <row r="773" ht="14.25" customHeight="1" x14ac:dyDescent="0.35"/>
    <row r="774" ht="14.25" customHeight="1" x14ac:dyDescent="0.35"/>
    <row r="775" ht="14.25" customHeight="1" x14ac:dyDescent="0.35"/>
    <row r="776" ht="14.25" customHeight="1" x14ac:dyDescent="0.35"/>
    <row r="777" ht="14.25" customHeight="1" x14ac:dyDescent="0.35"/>
    <row r="778" ht="14.25" customHeight="1" x14ac:dyDescent="0.35"/>
    <row r="779" ht="14.25" customHeight="1" x14ac:dyDescent="0.35"/>
    <row r="780" ht="14.25" customHeight="1" x14ac:dyDescent="0.35"/>
    <row r="781" ht="14.25" customHeight="1" x14ac:dyDescent="0.35"/>
    <row r="782" ht="14.25" customHeight="1" x14ac:dyDescent="0.35"/>
    <row r="783" ht="14.25" customHeight="1" x14ac:dyDescent="0.35"/>
    <row r="784" ht="14.25" customHeight="1" x14ac:dyDescent="0.35"/>
    <row r="785" ht="14.25" customHeight="1" x14ac:dyDescent="0.35"/>
    <row r="786" ht="14.25" customHeight="1" x14ac:dyDescent="0.35"/>
    <row r="787" ht="14.25" customHeight="1" x14ac:dyDescent="0.35"/>
    <row r="788" ht="14.25" customHeight="1" x14ac:dyDescent="0.35"/>
    <row r="789" ht="14.25" customHeight="1" x14ac:dyDescent="0.35"/>
    <row r="790" ht="14.25" customHeight="1" x14ac:dyDescent="0.35"/>
    <row r="791" ht="14.25" customHeight="1" x14ac:dyDescent="0.35"/>
    <row r="792" ht="14.25" customHeight="1" x14ac:dyDescent="0.35"/>
    <row r="793" ht="14.25" customHeight="1" x14ac:dyDescent="0.35"/>
    <row r="794" ht="14.25" customHeight="1" x14ac:dyDescent="0.35"/>
    <row r="795" ht="14.25" customHeight="1" x14ac:dyDescent="0.35"/>
    <row r="796" ht="14.25" customHeight="1" x14ac:dyDescent="0.35"/>
    <row r="797" ht="14.25" customHeight="1" x14ac:dyDescent="0.35"/>
    <row r="798" ht="14.25" customHeight="1" x14ac:dyDescent="0.35"/>
    <row r="799" ht="14.25" customHeight="1" x14ac:dyDescent="0.35"/>
    <row r="800" ht="14.25" customHeight="1" x14ac:dyDescent="0.35"/>
    <row r="801" ht="14.25" customHeight="1" x14ac:dyDescent="0.35"/>
    <row r="802" ht="14.25" customHeight="1" x14ac:dyDescent="0.35"/>
    <row r="803" ht="14.25" customHeight="1" x14ac:dyDescent="0.35"/>
    <row r="804" ht="14.25" customHeight="1" x14ac:dyDescent="0.35"/>
    <row r="805" ht="14.25" customHeight="1" x14ac:dyDescent="0.35"/>
    <row r="806" ht="14.25" customHeight="1" x14ac:dyDescent="0.35"/>
    <row r="807" ht="14.25" customHeight="1" x14ac:dyDescent="0.35"/>
    <row r="808" ht="14.25" customHeight="1" x14ac:dyDescent="0.35"/>
    <row r="809" ht="14.25" customHeight="1" x14ac:dyDescent="0.35"/>
    <row r="810" ht="14.25" customHeight="1" x14ac:dyDescent="0.35"/>
    <row r="811" ht="14.25" customHeight="1" x14ac:dyDescent="0.35"/>
    <row r="812" ht="14.25" customHeight="1" x14ac:dyDescent="0.35"/>
    <row r="813" ht="14.25" customHeight="1" x14ac:dyDescent="0.35"/>
    <row r="814" ht="14.25" customHeight="1" x14ac:dyDescent="0.35"/>
    <row r="815" ht="14.25" customHeight="1" x14ac:dyDescent="0.35"/>
    <row r="816" ht="14.25" customHeight="1" x14ac:dyDescent="0.35"/>
    <row r="817" ht="14.25" customHeight="1" x14ac:dyDescent="0.35"/>
    <row r="818" ht="14.25" customHeight="1" x14ac:dyDescent="0.35"/>
    <row r="819" ht="14.25" customHeight="1" x14ac:dyDescent="0.35"/>
    <row r="820" ht="14.25" customHeight="1" x14ac:dyDescent="0.35"/>
    <row r="821" ht="14.25" customHeight="1" x14ac:dyDescent="0.35"/>
    <row r="822" ht="14.25" customHeight="1" x14ac:dyDescent="0.35"/>
    <row r="823" ht="14.25" customHeight="1" x14ac:dyDescent="0.35"/>
    <row r="824" ht="14.25" customHeight="1" x14ac:dyDescent="0.35"/>
    <row r="825" ht="14.25" customHeight="1" x14ac:dyDescent="0.35"/>
    <row r="826" ht="14.25" customHeight="1" x14ac:dyDescent="0.35"/>
    <row r="827" ht="14.25" customHeight="1" x14ac:dyDescent="0.35"/>
    <row r="828" ht="14.25" customHeight="1" x14ac:dyDescent="0.35"/>
    <row r="829" ht="14.25" customHeight="1" x14ac:dyDescent="0.35"/>
    <row r="830" ht="14.25" customHeight="1" x14ac:dyDescent="0.35"/>
    <row r="831" ht="14.25" customHeight="1" x14ac:dyDescent="0.35"/>
    <row r="832" ht="14.25" customHeight="1" x14ac:dyDescent="0.35"/>
    <row r="833" ht="14.25" customHeight="1" x14ac:dyDescent="0.35"/>
    <row r="834" ht="14.25" customHeight="1" x14ac:dyDescent="0.35"/>
    <row r="835" ht="14.25" customHeight="1" x14ac:dyDescent="0.35"/>
    <row r="836" ht="14.25" customHeight="1" x14ac:dyDescent="0.35"/>
    <row r="837" ht="14.25" customHeight="1" x14ac:dyDescent="0.35"/>
    <row r="838" ht="14.25" customHeight="1" x14ac:dyDescent="0.35"/>
    <row r="839" ht="14.25" customHeight="1" x14ac:dyDescent="0.35"/>
    <row r="840" ht="14.25" customHeight="1" x14ac:dyDescent="0.35"/>
    <row r="841" ht="14.25" customHeight="1" x14ac:dyDescent="0.35"/>
    <row r="842" ht="14.25" customHeight="1" x14ac:dyDescent="0.35"/>
    <row r="843" ht="14.25" customHeight="1" x14ac:dyDescent="0.35"/>
    <row r="844" ht="14.25" customHeight="1" x14ac:dyDescent="0.35"/>
    <row r="845" ht="14.25" customHeight="1" x14ac:dyDescent="0.35"/>
    <row r="846" ht="14.25" customHeight="1" x14ac:dyDescent="0.35"/>
    <row r="847" ht="14.25" customHeight="1" x14ac:dyDescent="0.35"/>
    <row r="848" ht="14.25" customHeight="1" x14ac:dyDescent="0.35"/>
    <row r="849" ht="14.25" customHeight="1" x14ac:dyDescent="0.35"/>
    <row r="850" ht="14.25" customHeight="1" x14ac:dyDescent="0.35"/>
    <row r="851" ht="14.25" customHeight="1" x14ac:dyDescent="0.35"/>
    <row r="852" ht="14.25" customHeight="1" x14ac:dyDescent="0.35"/>
    <row r="853" ht="14.25" customHeight="1" x14ac:dyDescent="0.35"/>
    <row r="854" ht="14.25" customHeight="1" x14ac:dyDescent="0.35"/>
    <row r="855" ht="14.25" customHeight="1" x14ac:dyDescent="0.35"/>
    <row r="856" ht="14.25" customHeight="1" x14ac:dyDescent="0.35"/>
    <row r="857" ht="14.25" customHeight="1" x14ac:dyDescent="0.35"/>
    <row r="858" ht="14.25" customHeight="1" x14ac:dyDescent="0.35"/>
    <row r="859" ht="14.25" customHeight="1" x14ac:dyDescent="0.35"/>
    <row r="860" ht="14.25" customHeight="1" x14ac:dyDescent="0.35"/>
    <row r="861" ht="14.25" customHeight="1" x14ac:dyDescent="0.35"/>
    <row r="862" ht="14.25" customHeight="1" x14ac:dyDescent="0.35"/>
    <row r="863" ht="14.25" customHeight="1" x14ac:dyDescent="0.35"/>
    <row r="864" ht="14.25" customHeight="1" x14ac:dyDescent="0.35"/>
    <row r="865" ht="14.25" customHeight="1" x14ac:dyDescent="0.35"/>
    <row r="866" ht="14.25" customHeight="1" x14ac:dyDescent="0.35"/>
    <row r="867" ht="14.25" customHeight="1" x14ac:dyDescent="0.35"/>
    <row r="868" ht="14.25" customHeight="1" x14ac:dyDescent="0.35"/>
    <row r="869" ht="14.25" customHeight="1" x14ac:dyDescent="0.35"/>
    <row r="870" ht="14.25" customHeight="1" x14ac:dyDescent="0.35"/>
    <row r="871" ht="14.25" customHeight="1" x14ac:dyDescent="0.35"/>
    <row r="872" ht="14.25" customHeight="1" x14ac:dyDescent="0.35"/>
    <row r="873" ht="14.25" customHeight="1" x14ac:dyDescent="0.35"/>
    <row r="874" ht="14.25" customHeight="1" x14ac:dyDescent="0.35"/>
    <row r="875" ht="14.25" customHeight="1" x14ac:dyDescent="0.35"/>
    <row r="876" ht="14.25" customHeight="1" x14ac:dyDescent="0.35"/>
    <row r="877" ht="14.25" customHeight="1" x14ac:dyDescent="0.35"/>
    <row r="878" ht="14.25" customHeight="1" x14ac:dyDescent="0.35"/>
    <row r="879" ht="14.25" customHeight="1" x14ac:dyDescent="0.35"/>
    <row r="880" ht="14.25" customHeight="1" x14ac:dyDescent="0.35"/>
    <row r="881" ht="14.25" customHeight="1" x14ac:dyDescent="0.35"/>
    <row r="882" ht="14.25" customHeight="1" x14ac:dyDescent="0.35"/>
    <row r="883" ht="14.25" customHeight="1" x14ac:dyDescent="0.35"/>
    <row r="884" ht="14.25" customHeight="1" x14ac:dyDescent="0.35"/>
    <row r="885" ht="14.25" customHeight="1" x14ac:dyDescent="0.35"/>
    <row r="886" ht="14.25" customHeight="1" x14ac:dyDescent="0.35"/>
    <row r="887" ht="14.25" customHeight="1" x14ac:dyDescent="0.35"/>
    <row r="888" ht="14.25" customHeight="1" x14ac:dyDescent="0.35"/>
    <row r="889" ht="14.25" customHeight="1" x14ac:dyDescent="0.35"/>
    <row r="890" ht="14.25" customHeight="1" x14ac:dyDescent="0.35"/>
    <row r="891" ht="14.25" customHeight="1" x14ac:dyDescent="0.35"/>
    <row r="892" ht="14.25" customHeight="1" x14ac:dyDescent="0.35"/>
    <row r="893" ht="14.25" customHeight="1" x14ac:dyDescent="0.35"/>
    <row r="894" ht="14.25" customHeight="1" x14ac:dyDescent="0.35"/>
    <row r="895" ht="14.25" customHeight="1" x14ac:dyDescent="0.35"/>
    <row r="896" ht="14.25" customHeight="1" x14ac:dyDescent="0.35"/>
    <row r="897" ht="14.25" customHeight="1" x14ac:dyDescent="0.35"/>
    <row r="898" ht="14.25" customHeight="1" x14ac:dyDescent="0.35"/>
    <row r="899" ht="14.25" customHeight="1" x14ac:dyDescent="0.35"/>
    <row r="900" ht="14.25" customHeight="1" x14ac:dyDescent="0.35"/>
    <row r="901" ht="14.25" customHeight="1" x14ac:dyDescent="0.35"/>
    <row r="902" ht="14.25" customHeight="1" x14ac:dyDescent="0.35"/>
    <row r="903" ht="14.25" customHeight="1" x14ac:dyDescent="0.35"/>
    <row r="904" ht="14.25" customHeight="1" x14ac:dyDescent="0.35"/>
    <row r="905" ht="14.25" customHeight="1" x14ac:dyDescent="0.35"/>
    <row r="906" ht="14.25" customHeight="1" x14ac:dyDescent="0.35"/>
    <row r="907" ht="14.25" customHeight="1" x14ac:dyDescent="0.35"/>
    <row r="908" ht="14.25" customHeight="1" x14ac:dyDescent="0.35"/>
    <row r="909" ht="14.25" customHeight="1" x14ac:dyDescent="0.35"/>
    <row r="910" ht="14.25" customHeight="1" x14ac:dyDescent="0.35"/>
    <row r="911" ht="14.25" customHeight="1" x14ac:dyDescent="0.35"/>
    <row r="912" ht="14.25" customHeight="1" x14ac:dyDescent="0.35"/>
    <row r="913" ht="14.25" customHeight="1" x14ac:dyDescent="0.35"/>
    <row r="914" ht="14.25" customHeight="1" x14ac:dyDescent="0.35"/>
    <row r="915" ht="14.25" customHeight="1" x14ac:dyDescent="0.35"/>
    <row r="916" ht="14.25" customHeight="1" x14ac:dyDescent="0.35"/>
    <row r="917" ht="14.25" customHeight="1" x14ac:dyDescent="0.35"/>
    <row r="918" ht="14.25" customHeight="1" x14ac:dyDescent="0.35"/>
    <row r="919" ht="14.25" customHeight="1" x14ac:dyDescent="0.35"/>
    <row r="920" ht="14.25" customHeight="1" x14ac:dyDescent="0.35"/>
    <row r="921" ht="14.25" customHeight="1" x14ac:dyDescent="0.35"/>
    <row r="922" ht="14.25" customHeight="1" x14ac:dyDescent="0.35"/>
    <row r="923" ht="14.25" customHeight="1" x14ac:dyDescent="0.35"/>
    <row r="924" ht="14.25" customHeight="1" x14ac:dyDescent="0.35"/>
    <row r="925" ht="14.25" customHeight="1" x14ac:dyDescent="0.35"/>
    <row r="926" ht="14.25" customHeight="1" x14ac:dyDescent="0.35"/>
    <row r="927" ht="14.25" customHeight="1" x14ac:dyDescent="0.35"/>
    <row r="928" ht="14.25" customHeight="1" x14ac:dyDescent="0.35"/>
    <row r="929" ht="14.25" customHeight="1" x14ac:dyDescent="0.35"/>
    <row r="930" ht="14.25" customHeight="1" x14ac:dyDescent="0.35"/>
    <row r="931" ht="14.25" customHeight="1" x14ac:dyDescent="0.35"/>
    <row r="932" ht="14.25" customHeight="1" x14ac:dyDescent="0.35"/>
    <row r="933" ht="14.25" customHeight="1" x14ac:dyDescent="0.35"/>
    <row r="934" ht="14.25" customHeight="1" x14ac:dyDescent="0.35"/>
    <row r="935" ht="14.25" customHeight="1" x14ac:dyDescent="0.35"/>
    <row r="936" ht="14.25" customHeight="1" x14ac:dyDescent="0.35"/>
    <row r="937" ht="14.25" customHeight="1" x14ac:dyDescent="0.35"/>
    <row r="938" ht="14.25" customHeight="1" x14ac:dyDescent="0.35"/>
    <row r="939" ht="14.25" customHeight="1" x14ac:dyDescent="0.35"/>
    <row r="940" ht="14.25" customHeight="1" x14ac:dyDescent="0.35"/>
    <row r="941" ht="14.25" customHeight="1" x14ac:dyDescent="0.35"/>
    <row r="942" ht="14.25" customHeight="1" x14ac:dyDescent="0.35"/>
    <row r="943" ht="14.25" customHeight="1" x14ac:dyDescent="0.35"/>
    <row r="944" ht="14.25" customHeight="1" x14ac:dyDescent="0.35"/>
    <row r="945" ht="14.25" customHeight="1" x14ac:dyDescent="0.35"/>
    <row r="946" ht="14.25" customHeight="1" x14ac:dyDescent="0.35"/>
    <row r="947" ht="14.25" customHeight="1" x14ac:dyDescent="0.35"/>
    <row r="948" ht="14.25" customHeight="1" x14ac:dyDescent="0.35"/>
    <row r="949" ht="14.25" customHeight="1" x14ac:dyDescent="0.35"/>
    <row r="950" ht="14.25" customHeight="1" x14ac:dyDescent="0.35"/>
    <row r="951" ht="14.25" customHeight="1" x14ac:dyDescent="0.35"/>
    <row r="952" ht="14.25" customHeight="1" x14ac:dyDescent="0.35"/>
    <row r="953" ht="14.25" customHeight="1" x14ac:dyDescent="0.35"/>
    <row r="954" ht="14.25" customHeight="1" x14ac:dyDescent="0.35"/>
    <row r="955" ht="14.25" customHeight="1" x14ac:dyDescent="0.35"/>
    <row r="956" ht="14.25" customHeight="1" x14ac:dyDescent="0.35"/>
    <row r="957" ht="14.25" customHeight="1" x14ac:dyDescent="0.35"/>
    <row r="958" ht="14.25" customHeight="1" x14ac:dyDescent="0.35"/>
    <row r="959" ht="14.25" customHeight="1" x14ac:dyDescent="0.35"/>
    <row r="960" ht="14.25" customHeight="1" x14ac:dyDescent="0.35"/>
    <row r="961" ht="14.25" customHeight="1" x14ac:dyDescent="0.35"/>
    <row r="962" ht="14.25" customHeight="1" x14ac:dyDescent="0.35"/>
    <row r="963" ht="14.25" customHeight="1" x14ac:dyDescent="0.35"/>
    <row r="964" ht="14.25" customHeight="1" x14ac:dyDescent="0.35"/>
    <row r="965" ht="14.25" customHeight="1" x14ac:dyDescent="0.35"/>
    <row r="966" ht="14.25" customHeight="1" x14ac:dyDescent="0.35"/>
    <row r="967" ht="14.25" customHeight="1" x14ac:dyDescent="0.35"/>
    <row r="968" ht="14.25" customHeight="1" x14ac:dyDescent="0.35"/>
    <row r="969" ht="14.25" customHeight="1" x14ac:dyDescent="0.35"/>
    <row r="970" ht="14.25" customHeight="1" x14ac:dyDescent="0.35"/>
    <row r="971" ht="14.25" customHeight="1" x14ac:dyDescent="0.35"/>
    <row r="972" ht="14.25" customHeight="1" x14ac:dyDescent="0.35"/>
    <row r="973" ht="14.25" customHeight="1" x14ac:dyDescent="0.35"/>
    <row r="974" ht="14.25" customHeight="1" x14ac:dyDescent="0.35"/>
    <row r="975" ht="14.25" customHeight="1" x14ac:dyDescent="0.35"/>
    <row r="976" ht="14.25" customHeight="1" x14ac:dyDescent="0.35"/>
    <row r="977" ht="14.25" customHeight="1" x14ac:dyDescent="0.35"/>
    <row r="978" ht="14.25" customHeight="1" x14ac:dyDescent="0.35"/>
    <row r="979" ht="14.25" customHeight="1" x14ac:dyDescent="0.35"/>
    <row r="980" ht="14.25" customHeight="1" x14ac:dyDescent="0.35"/>
    <row r="981" ht="14.25" customHeight="1" x14ac:dyDescent="0.35"/>
    <row r="982" ht="14.25" customHeight="1" x14ac:dyDescent="0.35"/>
    <row r="983" ht="14.25" customHeight="1" x14ac:dyDescent="0.35"/>
    <row r="984" ht="14.25" customHeight="1" x14ac:dyDescent="0.35"/>
    <row r="985" ht="14.25" customHeight="1" x14ac:dyDescent="0.35"/>
    <row r="986" ht="14.25" customHeight="1" x14ac:dyDescent="0.35"/>
    <row r="987" ht="14.25" customHeight="1" x14ac:dyDescent="0.35"/>
    <row r="988" ht="14.25" customHeight="1" x14ac:dyDescent="0.35"/>
    <row r="989" ht="14.25" customHeight="1" x14ac:dyDescent="0.35"/>
    <row r="990" ht="14.25" customHeight="1" x14ac:dyDescent="0.35"/>
    <row r="991" ht="14.25" customHeight="1" x14ac:dyDescent="0.35"/>
    <row r="992" ht="14.25" customHeight="1" x14ac:dyDescent="0.35"/>
    <row r="993" ht="14.25" customHeight="1" x14ac:dyDescent="0.35"/>
    <row r="994" ht="14.25" customHeight="1" x14ac:dyDescent="0.35"/>
    <row r="995" ht="14.25" customHeight="1" x14ac:dyDescent="0.35"/>
    <row r="996" ht="14.25" customHeight="1" x14ac:dyDescent="0.35"/>
    <row r="997" ht="14.25" customHeight="1" x14ac:dyDescent="0.35"/>
    <row r="998" ht="14.25" customHeight="1" x14ac:dyDescent="0.35"/>
    <row r="999" ht="14.25" customHeight="1" x14ac:dyDescent="0.35"/>
    <row r="1000" ht="14.25" customHeight="1" x14ac:dyDescent="0.35"/>
  </sheetData>
  <mergeCells count="56">
    <mergeCell ref="H12:I12"/>
    <mergeCell ref="H21:I21"/>
    <mergeCell ref="B3:C3"/>
    <mergeCell ref="B12:C12"/>
    <mergeCell ref="D12:F12"/>
    <mergeCell ref="D13:F19"/>
    <mergeCell ref="B21:C21"/>
    <mergeCell ref="D21:F21"/>
    <mergeCell ref="B1:R1"/>
    <mergeCell ref="D3:F3"/>
    <mergeCell ref="H3:I3"/>
    <mergeCell ref="N3:O3"/>
    <mergeCell ref="P3:R3"/>
    <mergeCell ref="B31:R31"/>
    <mergeCell ref="J3:L3"/>
    <mergeCell ref="J4:L10"/>
    <mergeCell ref="J12:L12"/>
    <mergeCell ref="N12:O12"/>
    <mergeCell ref="P12:R12"/>
    <mergeCell ref="J13:L19"/>
    <mergeCell ref="P13:R19"/>
    <mergeCell ref="D22:F28"/>
    <mergeCell ref="D4:F10"/>
    <mergeCell ref="P4:R10"/>
    <mergeCell ref="J21:L21"/>
    <mergeCell ref="N21:O21"/>
    <mergeCell ref="P21:R21"/>
    <mergeCell ref="J22:L28"/>
    <mergeCell ref="P22:R28"/>
    <mergeCell ref="B33:C33"/>
    <mergeCell ref="D33:F33"/>
    <mergeCell ref="H33:I33"/>
    <mergeCell ref="J33:L33"/>
    <mergeCell ref="N33:O33"/>
    <mergeCell ref="P33:R33"/>
    <mergeCell ref="J34:L40"/>
    <mergeCell ref="P34:R40"/>
    <mergeCell ref="P42:R42"/>
    <mergeCell ref="P43:R49"/>
    <mergeCell ref="B51:C51"/>
    <mergeCell ref="D51:F51"/>
    <mergeCell ref="H51:I51"/>
    <mergeCell ref="J51:L51"/>
    <mergeCell ref="D52:F58"/>
    <mergeCell ref="J52:L58"/>
    <mergeCell ref="B42:C42"/>
    <mergeCell ref="D42:F42"/>
    <mergeCell ref="H42:I42"/>
    <mergeCell ref="J42:L42"/>
    <mergeCell ref="N42:O42"/>
    <mergeCell ref="N51:O51"/>
    <mergeCell ref="P51:R51"/>
    <mergeCell ref="P52:R58"/>
    <mergeCell ref="D34:F40"/>
    <mergeCell ref="J43:L49"/>
    <mergeCell ref="D43:F49"/>
  </mergeCells>
  <pageMargins left="0.7" right="0.7" top="0.75" bottom="0.75" header="0" footer="0"/>
  <pageSetup paperSize="9"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Cracks - REF</vt:lpstr>
      <vt:lpstr>Cracks - ADDS</vt:lpstr>
      <vt:lpstr>Water permeability</vt:lpstr>
      <vt:lpstr>Chloride penetration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Marta</dc:creator>
  <cp:lastModifiedBy>Chrysoula Litina</cp:lastModifiedBy>
  <dcterms:created xsi:type="dcterms:W3CDTF">2020-06-23T11:22:38Z</dcterms:created>
  <dcterms:modified xsi:type="dcterms:W3CDTF">2021-02-18T09:49:15Z</dcterms:modified>
</cp:coreProperties>
</file>